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fernando.azeredo\Downloads\Carta-consulta Fiscal\Carta-consulta Fiscal\"/>
    </mc:Choice>
  </mc:AlternateContent>
  <xr:revisionPtr revIDLastSave="0" documentId="13_ncr:1_{5CE9A6BA-1ED4-4E68-8513-CBC64BCD6CD6}" xr6:coauthVersionLast="47" xr6:coauthVersionMax="47" xr10:uidLastSave="{00000000-0000-0000-0000-000000000000}"/>
  <workbookProtection workbookAlgorithmName="SHA-512" workbookHashValue="nUzL1vsAZGgJnOtFUfoyiHXSxdcF+LEqAVD2gyiUsKdvZKYx3rXMZDyVUbWNY7HRtuPL1TQU/XRGHK+8T/Gt9w==" workbookSaltValue="sErrC5JalPny4nkbxlre4Q==" workbookSpinCount="100000" lockStructure="1"/>
  <bookViews>
    <workbookView xWindow="20370" yWindow="-120" windowWidth="20640" windowHeight="11160" tabRatio="808" firstSheet="1" activeTab="6" xr2:uid="{00000000-000D-0000-FFFF-FFFF00000000}"/>
  </bookViews>
  <sheets>
    <sheet name="12 últimos meses - protocolo" sheetId="34" r:id="rId1"/>
    <sheet name="Estimativa - Ano 1" sheetId="40" r:id="rId2"/>
    <sheet name="Estimativa - Ano 2" sheetId="41" r:id="rId3"/>
    <sheet name="Estimativa - Ano 3" sheetId="42" r:id="rId4"/>
    <sheet name="Estimativa - Ano 4" sheetId="43" r:id="rId5"/>
    <sheet name="Estimativa - Ano 5" sheetId="44" r:id="rId6"/>
    <sheet name="DEMAIS TABELAS" sheetId="45" r:id="rId7"/>
  </sheets>
  <definedNames>
    <definedName name="_xlnm.Print_Area" localSheetId="0">'12 últimos meses - protocolo'!$A$2:$H$140</definedName>
    <definedName name="_xlnm.Print_Area" localSheetId="1">'Estimativa - Ano 1'!$A$2:$H$140</definedName>
    <definedName name="_xlnm.Print_Area" localSheetId="2">'Estimativa - Ano 2'!$A$2:$H$140</definedName>
    <definedName name="_xlnm.Print_Area" localSheetId="3">'Estimativa - Ano 3'!$A$2:$H$140</definedName>
    <definedName name="_xlnm.Print_Area" localSheetId="4">'Estimativa - Ano 4'!$A$2:$H$140</definedName>
    <definedName name="_xlnm.Print_Area" localSheetId="5">'Estimativa - Ano 5'!$A$2:$H$140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41" l="1"/>
  <c r="D41" i="41"/>
  <c r="D40" i="41"/>
  <c r="D39" i="41"/>
  <c r="D38" i="41"/>
  <c r="D37" i="41"/>
  <c r="D42" i="44"/>
  <c r="D41" i="44"/>
  <c r="D40" i="44"/>
  <c r="D39" i="44"/>
  <c r="D38" i="44"/>
  <c r="D37" i="44"/>
  <c r="D42" i="43"/>
  <c r="D41" i="43"/>
  <c r="D40" i="43"/>
  <c r="D39" i="43"/>
  <c r="D38" i="43"/>
  <c r="D37" i="43"/>
  <c r="D42" i="42"/>
  <c r="D41" i="42"/>
  <c r="D40" i="42"/>
  <c r="D39" i="42"/>
  <c r="D38" i="42"/>
  <c r="D37" i="42"/>
  <c r="M53" i="41"/>
  <c r="M54" i="40"/>
  <c r="M53" i="40"/>
  <c r="M52" i="40"/>
  <c r="D42" i="40"/>
  <c r="D41" i="40"/>
  <c r="D40" i="40"/>
  <c r="D39" i="40"/>
  <c r="D38" i="40"/>
  <c r="D37" i="40"/>
  <c r="M60" i="34"/>
  <c r="M59" i="34"/>
  <c r="M58" i="34"/>
  <c r="M57" i="34"/>
  <c r="M55" i="34"/>
  <c r="M53" i="34"/>
  <c r="M52" i="34"/>
  <c r="D41" i="34"/>
  <c r="D39" i="34"/>
  <c r="D37" i="34"/>
  <c r="D38" i="34"/>
  <c r="D36" i="45"/>
  <c r="D31" i="45"/>
  <c r="D21" i="45"/>
  <c r="D16" i="45"/>
  <c r="S41" i="45"/>
  <c r="S35" i="45"/>
  <c r="S29" i="45"/>
  <c r="S23" i="45"/>
  <c r="S17" i="45"/>
  <c r="Q32" i="34"/>
  <c r="B4" i="45"/>
  <c r="J23" i="45"/>
  <c r="L14" i="45"/>
  <c r="L23" i="45" s="1"/>
  <c r="S42" i="45" l="1"/>
  <c r="B6" i="45"/>
  <c r="B5" i="45"/>
  <c r="C31" i="45"/>
  <c r="C36" i="45"/>
  <c r="C26" i="45"/>
  <c r="D26" i="45" s="1"/>
  <c r="C21" i="45"/>
  <c r="C16" i="45"/>
  <c r="D38" i="45" l="1"/>
  <c r="C38" i="45"/>
  <c r="M59" i="44"/>
  <c r="Q59" i="44" s="1"/>
  <c r="M58" i="44"/>
  <c r="Q58" i="44" s="1"/>
  <c r="M57" i="44"/>
  <c r="Q57" i="44" s="1"/>
  <c r="Q56" i="44"/>
  <c r="M56" i="44"/>
  <c r="Q55" i="44"/>
  <c r="M55" i="44"/>
  <c r="M54" i="44"/>
  <c r="Q54" i="44" s="1"/>
  <c r="M53" i="44"/>
  <c r="Q53" i="44" s="1"/>
  <c r="Q52" i="44"/>
  <c r="M52" i="44"/>
  <c r="Q51" i="44"/>
  <c r="Q50" i="44"/>
  <c r="Q49" i="44"/>
  <c r="Q48" i="44"/>
  <c r="Q47" i="44"/>
  <c r="Q46" i="44"/>
  <c r="Q45" i="44"/>
  <c r="Q44" i="44"/>
  <c r="Q43" i="44"/>
  <c r="Q42" i="44"/>
  <c r="Q41" i="44"/>
  <c r="H41" i="44"/>
  <c r="Q40" i="44"/>
  <c r="H40" i="44"/>
  <c r="Q39" i="44"/>
  <c r="H39" i="44"/>
  <c r="Q38" i="44"/>
  <c r="H38" i="44"/>
  <c r="Q37" i="44"/>
  <c r="H37" i="44"/>
  <c r="Q36" i="44"/>
  <c r="H36" i="44"/>
  <c r="Q35" i="44"/>
  <c r="H35" i="44"/>
  <c r="Q34" i="44"/>
  <c r="H34" i="44"/>
  <c r="Q33" i="44"/>
  <c r="H33" i="44"/>
  <c r="Q32" i="44"/>
  <c r="H32" i="44"/>
  <c r="Q31" i="44"/>
  <c r="H31" i="44"/>
  <c r="Q30" i="44"/>
  <c r="H30" i="44"/>
  <c r="Q29" i="44"/>
  <c r="H29" i="44"/>
  <c r="Q28" i="44"/>
  <c r="H28" i="44"/>
  <c r="Q27" i="44"/>
  <c r="H27" i="44"/>
  <c r="Q26" i="44"/>
  <c r="H26" i="44"/>
  <c r="Q25" i="44"/>
  <c r="H25" i="44"/>
  <c r="Q24" i="44"/>
  <c r="H24" i="44"/>
  <c r="Q23" i="44"/>
  <c r="H23" i="44"/>
  <c r="Q22" i="44"/>
  <c r="H22" i="44"/>
  <c r="Q21" i="44"/>
  <c r="H21" i="44"/>
  <c r="Q20" i="44"/>
  <c r="H20" i="44"/>
  <c r="Q19" i="44"/>
  <c r="H19" i="44"/>
  <c r="Q18" i="44"/>
  <c r="H18" i="44"/>
  <c r="Q17" i="44"/>
  <c r="H17" i="44"/>
  <c r="Q16" i="44"/>
  <c r="H16" i="44"/>
  <c r="Q15" i="44"/>
  <c r="H15" i="44"/>
  <c r="Q14" i="44"/>
  <c r="H14" i="44"/>
  <c r="Q13" i="44"/>
  <c r="H13" i="44"/>
  <c r="Q12" i="44"/>
  <c r="H12" i="44"/>
  <c r="B6" i="44"/>
  <c r="B5" i="44"/>
  <c r="B4" i="44"/>
  <c r="M59" i="43"/>
  <c r="Q59" i="43" s="1"/>
  <c r="M58" i="43"/>
  <c r="Q58" i="43" s="1"/>
  <c r="M57" i="43"/>
  <c r="Q57" i="43" s="1"/>
  <c r="Q56" i="43"/>
  <c r="M56" i="43"/>
  <c r="M55" i="43"/>
  <c r="Q55" i="43" s="1"/>
  <c r="M54" i="43"/>
  <c r="Q54" i="43" s="1"/>
  <c r="M53" i="43"/>
  <c r="Q53" i="43" s="1"/>
  <c r="M52" i="43"/>
  <c r="Q52" i="43" s="1"/>
  <c r="Q51" i="43"/>
  <c r="Q50" i="43"/>
  <c r="Q49" i="43"/>
  <c r="Q48" i="43"/>
  <c r="Q47" i="43"/>
  <c r="Q46" i="43"/>
  <c r="Q45" i="43"/>
  <c r="Q44" i="43"/>
  <c r="Q43" i="43"/>
  <c r="Q42" i="43"/>
  <c r="Q41" i="43"/>
  <c r="H41" i="43"/>
  <c r="Q40" i="43"/>
  <c r="H40" i="43"/>
  <c r="Q39" i="43"/>
  <c r="H39" i="43"/>
  <c r="Q38" i="43"/>
  <c r="H38" i="43"/>
  <c r="Q37" i="43"/>
  <c r="H37" i="43"/>
  <c r="Q36" i="43"/>
  <c r="H36" i="43"/>
  <c r="Q35" i="43"/>
  <c r="H35" i="43"/>
  <c r="Q34" i="43"/>
  <c r="H34" i="43"/>
  <c r="Q33" i="43"/>
  <c r="H33" i="43"/>
  <c r="Q32" i="43"/>
  <c r="H32" i="43"/>
  <c r="Q31" i="43"/>
  <c r="H31" i="43"/>
  <c r="Q30" i="43"/>
  <c r="H30" i="43"/>
  <c r="Q29" i="43"/>
  <c r="H29" i="43"/>
  <c r="Q28" i="43"/>
  <c r="H28" i="43"/>
  <c r="Q27" i="43"/>
  <c r="H27" i="43"/>
  <c r="Q26" i="43"/>
  <c r="H26" i="43"/>
  <c r="Q25" i="43"/>
  <c r="H25" i="43"/>
  <c r="Q24" i="43"/>
  <c r="H24" i="43"/>
  <c r="Q23" i="43"/>
  <c r="H23" i="43"/>
  <c r="Q22" i="43"/>
  <c r="H22" i="43"/>
  <c r="Q21" i="43"/>
  <c r="H21" i="43"/>
  <c r="Q20" i="43"/>
  <c r="H20" i="43"/>
  <c r="Q19" i="43"/>
  <c r="H19" i="43"/>
  <c r="Q18" i="43"/>
  <c r="H18" i="43"/>
  <c r="Q17" i="43"/>
  <c r="H17" i="43"/>
  <c r="Q16" i="43"/>
  <c r="H16" i="43"/>
  <c r="Q15" i="43"/>
  <c r="H15" i="43"/>
  <c r="Q14" i="43"/>
  <c r="H14" i="43"/>
  <c r="Q13" i="43"/>
  <c r="H13" i="43"/>
  <c r="Q12" i="43"/>
  <c r="H12" i="43"/>
  <c r="B6" i="43"/>
  <c r="B5" i="43"/>
  <c r="B4" i="43"/>
  <c r="M59" i="42"/>
  <c r="Q59" i="42" s="1"/>
  <c r="Q58" i="42"/>
  <c r="M58" i="42"/>
  <c r="M57" i="42"/>
  <c r="Q57" i="42" s="1"/>
  <c r="M56" i="42"/>
  <c r="Q56" i="42" s="1"/>
  <c r="Q55" i="42"/>
  <c r="M55" i="42"/>
  <c r="M54" i="42"/>
  <c r="Q54" i="42" s="1"/>
  <c r="M53" i="42"/>
  <c r="Q53" i="42" s="1"/>
  <c r="M52" i="42"/>
  <c r="Q52" i="42" s="1"/>
  <c r="Q51" i="42"/>
  <c r="Q50" i="42"/>
  <c r="Q49" i="42"/>
  <c r="Q48" i="42"/>
  <c r="Q47" i="42"/>
  <c r="Q46" i="42"/>
  <c r="Q45" i="42"/>
  <c r="Q44" i="42"/>
  <c r="Q43" i="42"/>
  <c r="Q42" i="42"/>
  <c r="Q41" i="42"/>
  <c r="H41" i="42"/>
  <c r="Q40" i="42"/>
  <c r="H40" i="42"/>
  <c r="Q39" i="42"/>
  <c r="H39" i="42"/>
  <c r="Q38" i="42"/>
  <c r="H38" i="42"/>
  <c r="Q37" i="42"/>
  <c r="H37" i="42"/>
  <c r="Q36" i="42"/>
  <c r="H36" i="42"/>
  <c r="Q35" i="42"/>
  <c r="H35" i="42"/>
  <c r="Q34" i="42"/>
  <c r="H34" i="42"/>
  <c r="Q33" i="42"/>
  <c r="H33" i="42"/>
  <c r="Q32" i="42"/>
  <c r="H32" i="42"/>
  <c r="Q31" i="42"/>
  <c r="H31" i="42"/>
  <c r="Q30" i="42"/>
  <c r="H30" i="42"/>
  <c r="Q29" i="42"/>
  <c r="H29" i="42"/>
  <c r="Q28" i="42"/>
  <c r="H28" i="42"/>
  <c r="Q27" i="42"/>
  <c r="H27" i="42"/>
  <c r="Q26" i="42"/>
  <c r="H26" i="42"/>
  <c r="Q25" i="42"/>
  <c r="H25" i="42"/>
  <c r="Q24" i="42"/>
  <c r="H24" i="42"/>
  <c r="Q23" i="42"/>
  <c r="H23" i="42"/>
  <c r="Q22" i="42"/>
  <c r="H22" i="42"/>
  <c r="Q21" i="42"/>
  <c r="H21" i="42"/>
  <c r="Q20" i="42"/>
  <c r="H20" i="42"/>
  <c r="Q19" i="42"/>
  <c r="H19" i="42"/>
  <c r="Q18" i="42"/>
  <c r="H18" i="42"/>
  <c r="Q17" i="42"/>
  <c r="H17" i="42"/>
  <c r="Q16" i="42"/>
  <c r="H16" i="42"/>
  <c r="Q15" i="42"/>
  <c r="H15" i="42"/>
  <c r="Q14" i="42"/>
  <c r="H14" i="42"/>
  <c r="Q13" i="42"/>
  <c r="H13" i="42"/>
  <c r="Q12" i="42"/>
  <c r="H12" i="42"/>
  <c r="B6" i="42"/>
  <c r="B5" i="42"/>
  <c r="B4" i="42"/>
  <c r="M59" i="41"/>
  <c r="Q59" i="41" s="1"/>
  <c r="M58" i="41"/>
  <c r="Q58" i="41" s="1"/>
  <c r="M57" i="41"/>
  <c r="Q57" i="41" s="1"/>
  <c r="M56" i="41"/>
  <c r="Q56" i="41" s="1"/>
  <c r="Q55" i="41"/>
  <c r="M55" i="41"/>
  <c r="M54" i="41"/>
  <c r="Q54" i="41" s="1"/>
  <c r="Q53" i="41"/>
  <c r="M52" i="41"/>
  <c r="Q52" i="41" s="1"/>
  <c r="Q51" i="41"/>
  <c r="Q50" i="41"/>
  <c r="Q49" i="41"/>
  <c r="Q48" i="41"/>
  <c r="Q47" i="41"/>
  <c r="Q46" i="41"/>
  <c r="Q45" i="41"/>
  <c r="Q44" i="41"/>
  <c r="Q43" i="41"/>
  <c r="Q42" i="41"/>
  <c r="Q41" i="41"/>
  <c r="H41" i="41"/>
  <c r="Q40" i="41"/>
  <c r="H40" i="41"/>
  <c r="Q39" i="41"/>
  <c r="H39" i="41"/>
  <c r="Q38" i="41"/>
  <c r="H38" i="41"/>
  <c r="Q37" i="41"/>
  <c r="H37" i="41"/>
  <c r="Q36" i="41"/>
  <c r="H36" i="41"/>
  <c r="Q35" i="41"/>
  <c r="H35" i="41"/>
  <c r="Q34" i="41"/>
  <c r="H34" i="41"/>
  <c r="Q33" i="41"/>
  <c r="H33" i="41"/>
  <c r="Q32" i="41"/>
  <c r="H32" i="41"/>
  <c r="Q31" i="41"/>
  <c r="H31" i="41"/>
  <c r="Q30" i="41"/>
  <c r="H30" i="41"/>
  <c r="Q29" i="41"/>
  <c r="H29" i="41"/>
  <c r="Q28" i="41"/>
  <c r="H28" i="41"/>
  <c r="Q27" i="41"/>
  <c r="H27" i="41"/>
  <c r="Q26" i="41"/>
  <c r="H26" i="41"/>
  <c r="Q25" i="41"/>
  <c r="H25" i="41"/>
  <c r="Q24" i="41"/>
  <c r="H24" i="41"/>
  <c r="Q23" i="41"/>
  <c r="H23" i="41"/>
  <c r="Q22" i="41"/>
  <c r="H22" i="41"/>
  <c r="Q21" i="41"/>
  <c r="H21" i="41"/>
  <c r="Q20" i="41"/>
  <c r="H20" i="41"/>
  <c r="Q19" i="41"/>
  <c r="H19" i="41"/>
  <c r="Q18" i="41"/>
  <c r="H18" i="41"/>
  <c r="Q17" i="41"/>
  <c r="H17" i="41"/>
  <c r="Q16" i="41"/>
  <c r="H16" i="41"/>
  <c r="Q15" i="41"/>
  <c r="H15" i="41"/>
  <c r="Q14" i="41"/>
  <c r="H14" i="41"/>
  <c r="Q13" i="41"/>
  <c r="H13" i="41"/>
  <c r="Q12" i="41"/>
  <c r="H12" i="41"/>
  <c r="B6" i="41"/>
  <c r="B5" i="41"/>
  <c r="B4" i="41"/>
  <c r="B5" i="40"/>
  <c r="B6" i="40"/>
  <c r="B4" i="40"/>
  <c r="M59" i="40"/>
  <c r="Q59" i="40" s="1"/>
  <c r="M58" i="40"/>
  <c r="Q58" i="40" s="1"/>
  <c r="M57" i="40"/>
  <c r="M56" i="40"/>
  <c r="Q56" i="40" s="1"/>
  <c r="M55" i="40"/>
  <c r="Q55" i="40" s="1"/>
  <c r="Q54" i="40"/>
  <c r="Q52" i="40"/>
  <c r="Q51" i="40"/>
  <c r="Q50" i="40"/>
  <c r="Q49" i="40"/>
  <c r="Q48" i="40"/>
  <c r="Q47" i="40"/>
  <c r="Q46" i="40"/>
  <c r="Q45" i="40"/>
  <c r="Q44" i="40"/>
  <c r="Q43" i="40"/>
  <c r="Q42" i="40"/>
  <c r="Q41" i="40"/>
  <c r="H41" i="40"/>
  <c r="Q40" i="40"/>
  <c r="Q39" i="40"/>
  <c r="H39" i="40"/>
  <c r="Q38" i="40"/>
  <c r="H38" i="40"/>
  <c r="Q37" i="40"/>
  <c r="H37" i="40"/>
  <c r="Q36" i="40"/>
  <c r="H36" i="40"/>
  <c r="Q35" i="40"/>
  <c r="H35" i="40"/>
  <c r="Q34" i="40"/>
  <c r="H34" i="40"/>
  <c r="Q33" i="40"/>
  <c r="H33" i="40"/>
  <c r="Q32" i="40"/>
  <c r="H32" i="40"/>
  <c r="Q31" i="40"/>
  <c r="H31" i="40"/>
  <c r="Q30" i="40"/>
  <c r="H30" i="40"/>
  <c r="Q29" i="40"/>
  <c r="H29" i="40"/>
  <c r="Q28" i="40"/>
  <c r="H28" i="40"/>
  <c r="Q27" i="40"/>
  <c r="H27" i="40"/>
  <c r="Q26" i="40"/>
  <c r="H26" i="40"/>
  <c r="Q25" i="40"/>
  <c r="H25" i="40"/>
  <c r="Q24" i="40"/>
  <c r="H24" i="40"/>
  <c r="Q23" i="40"/>
  <c r="H23" i="40"/>
  <c r="Q22" i="40"/>
  <c r="H22" i="40"/>
  <c r="Q21" i="40"/>
  <c r="H21" i="40"/>
  <c r="Q20" i="40"/>
  <c r="H20" i="40"/>
  <c r="Q19" i="40"/>
  <c r="H19" i="40"/>
  <c r="Q18" i="40"/>
  <c r="H18" i="40"/>
  <c r="Q17" i="40"/>
  <c r="H17" i="40"/>
  <c r="Q16" i="40"/>
  <c r="H16" i="40"/>
  <c r="Q15" i="40"/>
  <c r="H15" i="40"/>
  <c r="Q14" i="40"/>
  <c r="H14" i="40"/>
  <c r="Q13" i="40"/>
  <c r="H13" i="40"/>
  <c r="Q12" i="40"/>
  <c r="H12" i="40"/>
  <c r="H37" i="34"/>
  <c r="M54" i="34"/>
  <c r="Q54" i="34" s="1"/>
  <c r="Q55" i="34"/>
  <c r="M56" i="34"/>
  <c r="Q56" i="34" s="1"/>
  <c r="Q57" i="34"/>
  <c r="Q58" i="34"/>
  <c r="Q59" i="34"/>
  <c r="Q53" i="34"/>
  <c r="Q51" i="34"/>
  <c r="Q50" i="34"/>
  <c r="Q49" i="34"/>
  <c r="Q48" i="34"/>
  <c r="Q47" i="34"/>
  <c r="Q46" i="34"/>
  <c r="Q45" i="34"/>
  <c r="Q44" i="34"/>
  <c r="Q43" i="34"/>
  <c r="Q42" i="34"/>
  <c r="Q41" i="34"/>
  <c r="Q40" i="34"/>
  <c r="Q39" i="34"/>
  <c r="Q38" i="34"/>
  <c r="Q37" i="34"/>
  <c r="Q36" i="34"/>
  <c r="Q35" i="34"/>
  <c r="Q34" i="34"/>
  <c r="Q33" i="34"/>
  <c r="Q31" i="34"/>
  <c r="Q30" i="34"/>
  <c r="Q29" i="34"/>
  <c r="Q28" i="34"/>
  <c r="Q27" i="34"/>
  <c r="Q26" i="34"/>
  <c r="Q25" i="34"/>
  <c r="Q24" i="34"/>
  <c r="Q23" i="34"/>
  <c r="Q22" i="34"/>
  <c r="Q21" i="34"/>
  <c r="Q20" i="34"/>
  <c r="Q13" i="34"/>
  <c r="Q14" i="34"/>
  <c r="Q15" i="34"/>
  <c r="Q16" i="34"/>
  <c r="Q17" i="34"/>
  <c r="Q18" i="34"/>
  <c r="Q19" i="34"/>
  <c r="Q12" i="34"/>
  <c r="H39" i="34"/>
  <c r="D40" i="34"/>
  <c r="H41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7" i="34"/>
  <c r="H13" i="34"/>
  <c r="H14" i="34"/>
  <c r="H15" i="34"/>
  <c r="H16" i="34"/>
  <c r="H12" i="34"/>
  <c r="H42" i="41" l="1"/>
  <c r="H42" i="44"/>
  <c r="M60" i="43"/>
  <c r="N51" i="43" s="1"/>
  <c r="M60" i="44"/>
  <c r="N45" i="44" s="1"/>
  <c r="E35" i="43"/>
  <c r="N47" i="44"/>
  <c r="N43" i="44"/>
  <c r="N40" i="44"/>
  <c r="N36" i="44"/>
  <c r="N32" i="44"/>
  <c r="N30" i="44"/>
  <c r="N29" i="44"/>
  <c r="N28" i="44"/>
  <c r="N25" i="44"/>
  <c r="N24" i="44"/>
  <c r="N22" i="44"/>
  <c r="N20" i="44"/>
  <c r="N17" i="44"/>
  <c r="N16" i="44"/>
  <c r="N14" i="44"/>
  <c r="N13" i="44"/>
  <c r="N12" i="44"/>
  <c r="N56" i="44"/>
  <c r="N52" i="44"/>
  <c r="N48" i="44"/>
  <c r="N46" i="44"/>
  <c r="N44" i="44"/>
  <c r="N38" i="44"/>
  <c r="N58" i="44"/>
  <c r="N54" i="44"/>
  <c r="N37" i="44"/>
  <c r="N55" i="44"/>
  <c r="N59" i="44"/>
  <c r="Q60" i="44"/>
  <c r="N53" i="44"/>
  <c r="N57" i="44"/>
  <c r="N47" i="43"/>
  <c r="N32" i="43"/>
  <c r="N24" i="43"/>
  <c r="N16" i="43"/>
  <c r="N39" i="43"/>
  <c r="N58" i="43"/>
  <c r="E42" i="43"/>
  <c r="E38" i="43"/>
  <c r="E36" i="43"/>
  <c r="E32" i="43"/>
  <c r="E31" i="43"/>
  <c r="E30" i="43"/>
  <c r="E29" i="43"/>
  <c r="E28" i="43"/>
  <c r="E24" i="43"/>
  <c r="E23" i="43"/>
  <c r="E22" i="43"/>
  <c r="E21" i="43"/>
  <c r="E20" i="43"/>
  <c r="E18" i="43"/>
  <c r="E17" i="43"/>
  <c r="E16" i="43"/>
  <c r="E15" i="43"/>
  <c r="E14" i="43"/>
  <c r="E13" i="43"/>
  <c r="E12" i="43"/>
  <c r="H42" i="43"/>
  <c r="Q60" i="43"/>
  <c r="E39" i="43"/>
  <c r="E40" i="43"/>
  <c r="E37" i="43"/>
  <c r="H42" i="42"/>
  <c r="Q60" i="42"/>
  <c r="M60" i="42"/>
  <c r="N53" i="42" s="1"/>
  <c r="E41" i="42"/>
  <c r="Q60" i="41"/>
  <c r="E38" i="41"/>
  <c r="E40" i="41"/>
  <c r="M60" i="41"/>
  <c r="E37" i="41"/>
  <c r="H40" i="40"/>
  <c r="H42" i="40" s="1"/>
  <c r="Q57" i="40"/>
  <c r="Q53" i="40"/>
  <c r="Q60" i="40" s="1"/>
  <c r="M60" i="40"/>
  <c r="E38" i="40"/>
  <c r="N60" i="34"/>
  <c r="Q52" i="34"/>
  <c r="Q60" i="34" s="1"/>
  <c r="H38" i="34"/>
  <c r="H40" i="34"/>
  <c r="D42" i="34"/>
  <c r="N28" i="34" l="1"/>
  <c r="E41" i="43"/>
  <c r="N48" i="34"/>
  <c r="N34" i="34"/>
  <c r="N56" i="42"/>
  <c r="E25" i="43"/>
  <c r="E33" i="43"/>
  <c r="E26" i="43"/>
  <c r="E34" i="43"/>
  <c r="N16" i="34"/>
  <c r="N15" i="34"/>
  <c r="N47" i="34"/>
  <c r="N29" i="34"/>
  <c r="E37" i="42"/>
  <c r="E19" i="43"/>
  <c r="E27" i="43"/>
  <c r="N21" i="44"/>
  <c r="N33" i="44"/>
  <c r="N49" i="44"/>
  <c r="N27" i="34"/>
  <c r="N44" i="43"/>
  <c r="N27" i="43"/>
  <c r="N32" i="34"/>
  <c r="N50" i="34"/>
  <c r="N31" i="34"/>
  <c r="N13" i="34"/>
  <c r="N46" i="43"/>
  <c r="N20" i="43"/>
  <c r="N28" i="43"/>
  <c r="N36" i="34"/>
  <c r="N22" i="34"/>
  <c r="N54" i="34"/>
  <c r="N35" i="34"/>
  <c r="N17" i="34"/>
  <c r="N48" i="43"/>
  <c r="N13" i="43"/>
  <c r="N21" i="43"/>
  <c r="N29" i="43"/>
  <c r="N40" i="43"/>
  <c r="N60" i="44"/>
  <c r="N18" i="44"/>
  <c r="N26" i="44"/>
  <c r="N34" i="44"/>
  <c r="N51" i="44"/>
  <c r="N14" i="34"/>
  <c r="N46" i="34"/>
  <c r="N59" i="34"/>
  <c r="N53" i="43"/>
  <c r="N60" i="43"/>
  <c r="N19" i="43"/>
  <c r="N35" i="43"/>
  <c r="N18" i="34"/>
  <c r="N12" i="43"/>
  <c r="N36" i="43"/>
  <c r="N40" i="34"/>
  <c r="N26" i="34"/>
  <c r="N58" i="34"/>
  <c r="N39" i="34"/>
  <c r="N21" i="34"/>
  <c r="E40" i="42"/>
  <c r="N37" i="43"/>
  <c r="N50" i="43"/>
  <c r="N14" i="43"/>
  <c r="N22" i="43"/>
  <c r="N30" i="43"/>
  <c r="N43" i="43"/>
  <c r="N42" i="44"/>
  <c r="N39" i="44"/>
  <c r="N19" i="44"/>
  <c r="N27" i="44"/>
  <c r="N35" i="44"/>
  <c r="N12" i="34"/>
  <c r="N44" i="34"/>
  <c r="N30" i="34"/>
  <c r="N43" i="34"/>
  <c r="N25" i="34"/>
  <c r="N59" i="43"/>
  <c r="N41" i="43"/>
  <c r="N54" i="43"/>
  <c r="N15" i="43"/>
  <c r="N23" i="43"/>
  <c r="N31" i="43"/>
  <c r="N45" i="43"/>
  <c r="N20" i="34"/>
  <c r="N52" i="34"/>
  <c r="N38" i="34"/>
  <c r="N19" i="34"/>
  <c r="N51" i="34"/>
  <c r="N33" i="34"/>
  <c r="N55" i="43"/>
  <c r="N38" i="43"/>
  <c r="N52" i="43"/>
  <c r="N17" i="43"/>
  <c r="N25" i="43"/>
  <c r="N33" i="43"/>
  <c r="N49" i="43"/>
  <c r="N24" i="34"/>
  <c r="N56" i="34"/>
  <c r="N42" i="34"/>
  <c r="N23" i="34"/>
  <c r="N55" i="34"/>
  <c r="N37" i="34"/>
  <c r="N57" i="43"/>
  <c r="N42" i="43"/>
  <c r="N56" i="43"/>
  <c r="N18" i="43"/>
  <c r="N26" i="43"/>
  <c r="N34" i="43"/>
  <c r="N41" i="44"/>
  <c r="N50" i="44"/>
  <c r="N15" i="44"/>
  <c r="N23" i="44"/>
  <c r="N31" i="44"/>
  <c r="E42" i="44"/>
  <c r="E41" i="44"/>
  <c r="E37" i="44"/>
  <c r="E36" i="44"/>
  <c r="E35" i="44"/>
  <c r="E34" i="44"/>
  <c r="E33" i="44"/>
  <c r="E32" i="44"/>
  <c r="E31" i="44"/>
  <c r="E30" i="44"/>
  <c r="E29" i="44"/>
  <c r="E28" i="44"/>
  <c r="E27" i="44"/>
  <c r="E26" i="44"/>
  <c r="E25" i="44"/>
  <c r="E24" i="44"/>
  <c r="E23" i="44"/>
  <c r="E22" i="44"/>
  <c r="E21" i="44"/>
  <c r="E20" i="44"/>
  <c r="E19" i="44"/>
  <c r="E18" i="44"/>
  <c r="E17" i="44"/>
  <c r="E16" i="44"/>
  <c r="E15" i="44"/>
  <c r="E14" i="44"/>
  <c r="E13" i="44"/>
  <c r="E12" i="44"/>
  <c r="E39" i="44"/>
  <c r="E40" i="44"/>
  <c r="E38" i="44"/>
  <c r="N59" i="42"/>
  <c r="N55" i="42"/>
  <c r="N51" i="42"/>
  <c r="N49" i="42"/>
  <c r="N47" i="42"/>
  <c r="N45" i="42"/>
  <c r="N43" i="42"/>
  <c r="N40" i="42"/>
  <c r="N36" i="42"/>
  <c r="N35" i="42"/>
  <c r="N34" i="42"/>
  <c r="N33" i="42"/>
  <c r="N32" i="42"/>
  <c r="N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N12" i="42"/>
  <c r="N54" i="42"/>
  <c r="N60" i="42"/>
  <c r="N39" i="42"/>
  <c r="N50" i="42"/>
  <c r="N48" i="42"/>
  <c r="N46" i="42"/>
  <c r="N44" i="42"/>
  <c r="N42" i="42"/>
  <c r="N38" i="42"/>
  <c r="N58" i="42"/>
  <c r="N41" i="42"/>
  <c r="N37" i="42"/>
  <c r="N52" i="42"/>
  <c r="E42" i="42"/>
  <c r="E38" i="42"/>
  <c r="E21" i="42"/>
  <c r="E14" i="42"/>
  <c r="E12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0" i="42"/>
  <c r="E19" i="42"/>
  <c r="E18" i="42"/>
  <c r="E17" i="42"/>
  <c r="E16" i="42"/>
  <c r="E15" i="42"/>
  <c r="E13" i="42"/>
  <c r="E39" i="42"/>
  <c r="N57" i="42"/>
  <c r="N51" i="41"/>
  <c r="N49" i="41"/>
  <c r="N47" i="41"/>
  <c r="N45" i="41"/>
  <c r="N43" i="41"/>
  <c r="N40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58" i="41"/>
  <c r="N37" i="41"/>
  <c r="N60" i="41"/>
  <c r="N56" i="41"/>
  <c r="N52" i="41"/>
  <c r="N39" i="41"/>
  <c r="N54" i="41"/>
  <c r="N41" i="41"/>
  <c r="N50" i="41"/>
  <c r="N48" i="41"/>
  <c r="N46" i="41"/>
  <c r="N44" i="41"/>
  <c r="N42" i="41"/>
  <c r="N38" i="41"/>
  <c r="N57" i="41"/>
  <c r="E42" i="41"/>
  <c r="E16" i="41"/>
  <c r="E12" i="41"/>
  <c r="E39" i="41"/>
  <c r="E41" i="41"/>
  <c r="E15" i="41"/>
  <c r="E13" i="41"/>
  <c r="E36" i="41"/>
  <c r="E35" i="41"/>
  <c r="E34" i="41"/>
  <c r="E33" i="41"/>
  <c r="E32" i="41"/>
  <c r="E31" i="41"/>
  <c r="E30" i="41"/>
  <c r="E29" i="41"/>
  <c r="E28" i="41"/>
  <c r="E27" i="41"/>
  <c r="E26" i="41"/>
  <c r="E25" i="41"/>
  <c r="E24" i="41"/>
  <c r="E23" i="41"/>
  <c r="E22" i="41"/>
  <c r="E21" i="41"/>
  <c r="E20" i="41"/>
  <c r="E19" i="41"/>
  <c r="E18" i="41"/>
  <c r="E17" i="41"/>
  <c r="E14" i="41"/>
  <c r="N53" i="41"/>
  <c r="N55" i="41"/>
  <c r="N59" i="41"/>
  <c r="E40" i="40"/>
  <c r="N51" i="40"/>
  <c r="N49" i="40"/>
  <c r="N47" i="40"/>
  <c r="N45" i="40"/>
  <c r="N43" i="40"/>
  <c r="N40" i="40"/>
  <c r="N36" i="40"/>
  <c r="N35" i="40"/>
  <c r="N34" i="40"/>
  <c r="N33" i="40"/>
  <c r="N32" i="40"/>
  <c r="N31" i="40"/>
  <c r="N30" i="40"/>
  <c r="N29" i="40"/>
  <c r="N28" i="40"/>
  <c r="N27" i="40"/>
  <c r="N26" i="40"/>
  <c r="N25" i="40"/>
  <c r="N24" i="40"/>
  <c r="N23" i="40"/>
  <c r="N22" i="40"/>
  <c r="N21" i="40"/>
  <c r="N20" i="40"/>
  <c r="N19" i="40"/>
  <c r="N18" i="40"/>
  <c r="N17" i="40"/>
  <c r="N16" i="40"/>
  <c r="N15" i="40"/>
  <c r="N14" i="40"/>
  <c r="N13" i="40"/>
  <c r="N12" i="40"/>
  <c r="N60" i="40"/>
  <c r="N39" i="40"/>
  <c r="N50" i="40"/>
  <c r="N48" i="40"/>
  <c r="N46" i="40"/>
  <c r="N44" i="40"/>
  <c r="N42" i="40"/>
  <c r="N38" i="40"/>
  <c r="N54" i="40"/>
  <c r="N41" i="40"/>
  <c r="N37" i="40"/>
  <c r="N58" i="40"/>
  <c r="N59" i="40"/>
  <c r="N52" i="40"/>
  <c r="E42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22" i="40"/>
  <c r="E21" i="40"/>
  <c r="E20" i="40"/>
  <c r="E19" i="40"/>
  <c r="E18" i="40"/>
  <c r="E17" i="40"/>
  <c r="E16" i="40"/>
  <c r="E15" i="40"/>
  <c r="E14" i="40"/>
  <c r="E13" i="40"/>
  <c r="E12" i="40"/>
  <c r="E39" i="40"/>
  <c r="N55" i="40"/>
  <c r="E41" i="40"/>
  <c r="N53" i="40"/>
  <c r="N57" i="40"/>
  <c r="N56" i="40"/>
  <c r="E37" i="40"/>
  <c r="N41" i="34"/>
  <c r="N45" i="34"/>
  <c r="N49" i="34"/>
  <c r="N57" i="34"/>
  <c r="N53" i="34"/>
  <c r="H42" i="34"/>
  <c r="E12" i="34"/>
  <c r="E16" i="34"/>
  <c r="E20" i="34"/>
  <c r="E24" i="34"/>
  <c r="E28" i="34"/>
  <c r="E32" i="34"/>
  <c r="E36" i="34"/>
  <c r="E13" i="34"/>
  <c r="E17" i="34"/>
  <c r="E21" i="34"/>
  <c r="E25" i="34"/>
  <c r="E29" i="34"/>
  <c r="E33" i="34"/>
  <c r="E14" i="34"/>
  <c r="E18" i="34"/>
  <c r="E22" i="34"/>
  <c r="E26" i="34"/>
  <c r="E30" i="34"/>
  <c r="E34" i="34"/>
  <c r="E42" i="34"/>
  <c r="E15" i="34"/>
  <c r="E19" i="34"/>
  <c r="E23" i="34"/>
  <c r="E27" i="34"/>
  <c r="E31" i="34"/>
  <c r="E35" i="34"/>
  <c r="E39" i="34"/>
  <c r="E41" i="34"/>
  <c r="E38" i="34"/>
  <c r="E37" i="34"/>
  <c r="E40" i="34"/>
</calcChain>
</file>

<file path=xl/sharedStrings.xml><?xml version="1.0" encoding="utf-8"?>
<sst xmlns="http://schemas.openxmlformats.org/spreadsheetml/2006/main" count="1317" uniqueCount="109">
  <si>
    <t>RJ</t>
  </si>
  <si>
    <t>Interest.</t>
  </si>
  <si>
    <t xml:space="preserve">        2- preencher separadamente vendas interestaduais a 7% e 12%</t>
  </si>
  <si>
    <t xml:space="preserve">        3- na coluna tipo de benefício colocar se diferim., redução de base de cálculo, isenção, redução de alíquota</t>
  </si>
  <si>
    <t xml:space="preserve">          2- na coluna tipo de benefício colocar se diferim., redução de base de cálculo, isenção, redução de alíquota</t>
  </si>
  <si>
    <t>Exterior</t>
  </si>
  <si>
    <t>Alíquota padrão    ICMS      
(%)</t>
  </si>
  <si>
    <t>Alíquota   padrão    ICMS      
(%)</t>
  </si>
  <si>
    <t>Crédito      ICMS         
(R$/ano)</t>
  </si>
  <si>
    <t>obs.: 1- preencher separadamente os  produtos com participação nas vendas &gt; 10% ou 5 maiores</t>
  </si>
  <si>
    <t>Tipo de   Benefício</t>
  </si>
  <si>
    <t>Partic.           %</t>
  </si>
  <si>
    <t>Débito ICMS         
(R$/ano)</t>
  </si>
  <si>
    <t>Valor Contábil
Vendas e transf. 
(R$/ano)</t>
  </si>
  <si>
    <t>Valor Contábil
Compras e transfer.
(R$/ano)</t>
  </si>
  <si>
    <t>RJ (contr.)</t>
  </si>
  <si>
    <t>RJ (não contr.)</t>
  </si>
  <si>
    <t>Import.(RJ)</t>
  </si>
  <si>
    <t>TOTAL GERAL</t>
  </si>
  <si>
    <t>Origem</t>
  </si>
  <si>
    <t>Destino</t>
  </si>
  <si>
    <t xml:space="preserve">  </t>
  </si>
  <si>
    <t>ENTRADAS  DE INSUMOS/MERCADORIAS</t>
  </si>
  <si>
    <t>obs.:  1-  preencher separadamente os  insumos (inclusive energia e gás quando insumos) com participação nas compras &gt; 10%ou 5 maiores e as mercadorias.</t>
  </si>
  <si>
    <t>Período: Estimativa Ano 1</t>
  </si>
  <si>
    <t>Período: Estimativa Ano 2</t>
  </si>
  <si>
    <t>Período: Estimativa Ano 3</t>
  </si>
  <si>
    <t>Período: Estimativa Ano 4</t>
  </si>
  <si>
    <t>Período: Estimativa Ano 5</t>
  </si>
  <si>
    <r>
      <t xml:space="preserve">Período: 12 últimos meses anteriores ao protocolo. </t>
    </r>
    <r>
      <rPr>
        <b/>
        <u/>
        <sz val="12"/>
        <color indexed="10"/>
        <rFont val="Segoe UI"/>
        <family val="2"/>
      </rPr>
      <t>(Quando Aplicável)</t>
    </r>
  </si>
  <si>
    <t>RJ (cesta básica)</t>
  </si>
  <si>
    <t>Decreto nº 32.161/2002</t>
  </si>
  <si>
    <t>Res. SF n° 13/2012</t>
  </si>
  <si>
    <t>RICMS</t>
  </si>
  <si>
    <t>Convênio ICMS nº 128/1994</t>
  </si>
  <si>
    <t>Fundamento Legal</t>
  </si>
  <si>
    <t>Carta-consulta Fiscal - Parte II: Estrutura de Compra e Venda</t>
  </si>
  <si>
    <t>REGIME NORMAL DE TRIBUTAÇÃO</t>
  </si>
  <si>
    <t>Res. SF nº 22/1989</t>
  </si>
  <si>
    <t>Interestadual (N, NE, CO e ES)</t>
  </si>
  <si>
    <t>Interestadual (importados)</t>
  </si>
  <si>
    <t>Interestadual (não contr.)</t>
  </si>
  <si>
    <t>Interestadual (contr.)</t>
  </si>
  <si>
    <r>
      <rPr>
        <b/>
        <sz val="10"/>
        <rFont val="Segoe UI"/>
        <family val="2"/>
      </rPr>
      <t>TOTAL</t>
    </r>
    <r>
      <rPr>
        <sz val="10"/>
        <rFont val="Segoe UI"/>
        <family val="2"/>
      </rPr>
      <t xml:space="preserve"> 
(não preencher, campo com fórmula)</t>
    </r>
  </si>
  <si>
    <t>preencha esta coluna</t>
  </si>
  <si>
    <t xml:space="preserve">Part. (%)
</t>
  </si>
  <si>
    <t>SAÍDAS DE PRODUTOS</t>
  </si>
  <si>
    <t>REGIME NORMAL</t>
  </si>
  <si>
    <t>INSCRIÇÃO ESTADUAL:</t>
  </si>
  <si>
    <t>CNPJ:</t>
  </si>
  <si>
    <t>NOME DA EMPRESA:</t>
  </si>
  <si>
    <t>EMPREGOS E REMUNERAÇÃO</t>
  </si>
  <si>
    <t>Ano</t>
  </si>
  <si>
    <t>Superior</t>
  </si>
  <si>
    <t>Técnico</t>
  </si>
  <si>
    <t>Médio</t>
  </si>
  <si>
    <t>Fundamental</t>
  </si>
  <si>
    <t>Total / Média Ponderada</t>
  </si>
  <si>
    <t>Nível de escolaridade</t>
  </si>
  <si>
    <t>Quantidade de empregados diretos</t>
  </si>
  <si>
    <t>Área (m²)</t>
  </si>
  <si>
    <t>Administração, vestiário e refeitório</t>
  </si>
  <si>
    <t>INSTALAÇÕES</t>
  </si>
  <si>
    <t>PLANTA OPERACIONAL</t>
  </si>
  <si>
    <t xml:space="preserve">COMPOSIÇÃO DA PLANTA OPERACIONAL </t>
  </si>
  <si>
    <t>Área total do Terreno</t>
  </si>
  <si>
    <t>Área total Construída</t>
  </si>
  <si>
    <t>Área de produção¹</t>
  </si>
  <si>
    <t>Nota: ¹ em caso de atividade comercial atacadista, preencher a área total de armazenagem.</t>
  </si>
  <si>
    <t>USOS</t>
  </si>
  <si>
    <t>TOTAL DO PROJETO</t>
  </si>
  <si>
    <t>FONTES</t>
  </si>
  <si>
    <t>IMÓVEIS</t>
  </si>
  <si>
    <t>         </t>
  </si>
  <si>
    <t>OBRAS CIVIS</t>
  </si>
  <si>
    <t>RECURSOS PRÓPRIOS</t>
  </si>
  <si>
    <t>MÁQUINAS E EQUIPAMENTOS</t>
  </si>
  <si>
    <t>RECURSOS DE TERCEIROS</t>
  </si>
  <si>
    <t>MONTAGENS / FRETES</t>
  </si>
  <si>
    <t>VEÍCULOS</t>
  </si>
  <si>
    <t>TOTAL</t>
  </si>
  <si>
    <t>TREINAMENTO</t>
  </si>
  <si>
    <t>EVENTUAIS</t>
  </si>
  <si>
    <t>OUTROS</t>
  </si>
  <si>
    <t>·     BNDES</t>
  </si>
  <si>
    <t>·     FINAME</t>
  </si>
  <si>
    <t>·     OUTROS</t>
  </si>
  <si>
    <t>INVESTIMENTOS</t>
  </si>
  <si>
    <t>PREVISÃO DE INVESTIMENTOS (EM R$ 1.000)</t>
  </si>
  <si>
    <t>PREVISÃO DE FATURAMENTO BRUTO NOS PRÓXIMOS 5 ANOS (R$ 1.000)</t>
  </si>
  <si>
    <t>ANO</t>
  </si>
  <si>
    <t>PRODUTOS RESULTANTES DO PROCESSO DE INDUSTRIALIZAÇÃO</t>
  </si>
  <si>
    <t>UNIDADES PRODUZIDAS</t>
  </si>
  <si>
    <t>NCM</t>
  </si>
  <si>
    <t>FATURAMENTO</t>
  </si>
  <si>
    <t>FATURAMENTO
 (R$ 1.000)</t>
  </si>
  <si>
    <t>CAPACIDADE DE PRODUÇÃO (%)</t>
  </si>
  <si>
    <t>TABELAS DISPONÍVEIS PARA PREENCHIMENTO LADO A LADO &gt;&gt;&gt;</t>
  </si>
  <si>
    <t>PREENCHER ESTES CAMPOS DE DADOS</t>
  </si>
  <si>
    <t xml:space="preserve">CATEGORIA DE PRODUTO 
(Indicar NCM)             </t>
  </si>
  <si>
    <t>número de empregados anterior ao protocolo:</t>
  </si>
  <si>
    <r>
      <t xml:space="preserve">PREVISÃO DE GERAÇÃO DE EMPREGOS E SALÁRIOS MÉDIOS INDIVIDUAIS - </t>
    </r>
    <r>
      <rPr>
        <b/>
        <i/>
        <sz val="10"/>
        <color rgb="FFFF0000"/>
        <rFont val="Segoe UI"/>
        <family val="2"/>
      </rPr>
      <t>preencher com a previsão de geração de empregos incrementais, não cumulativa, ano a ano.</t>
    </r>
  </si>
  <si>
    <r>
      <t xml:space="preserve">Salário Médio Mensal Individual
</t>
    </r>
    <r>
      <rPr>
        <b/>
        <i/>
        <sz val="10"/>
        <color rgb="FFFF0000"/>
        <rFont val="Segoe UI"/>
        <family val="2"/>
      </rPr>
      <t>(considerar reajustes salariais anuais)</t>
    </r>
  </si>
  <si>
    <t>Total gerado / média salarial (5 anos)</t>
  </si>
  <si>
    <t>(preencher)</t>
  </si>
  <si>
    <t>(não preencher - células automáticas)</t>
  </si>
  <si>
    <t>MÓVEIS E UTENSÍLIOS</t>
  </si>
  <si>
    <t>PESQUISA E DESENVOLVIMENTO</t>
  </si>
  <si>
    <t>EM CASO DE NÚMERO ELEVADO DE PRODUTOS, É RECOMENDADO AGRUPAR AS PRINCIPAIS NCMs.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</si>
</sst>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&quot;R$&quot;\ #,##0.00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Segoe UI"/>
      <family val="2"/>
    </font>
    <font>
      <b/>
      <u/>
      <sz val="12"/>
      <color indexed="10"/>
      <name val="Segoe UI"/>
      <family val="2"/>
    </font>
    <font>
      <sz val="8"/>
      <name val="Segoe UI"/>
      <family val="2"/>
    </font>
    <font>
      <b/>
      <sz val="8"/>
      <name val="Segoe UI"/>
      <family val="2"/>
    </font>
    <font>
      <sz val="8"/>
      <color rgb="FF3333FF"/>
      <name val="Segoe UI"/>
      <family val="2"/>
    </font>
    <font>
      <sz val="8"/>
      <color rgb="FFFF0000"/>
      <name val="Segoe UI"/>
      <family val="2"/>
    </font>
    <font>
      <sz val="8"/>
      <color indexed="10"/>
      <name val="Segoe UI"/>
      <family val="2"/>
    </font>
    <font>
      <sz val="10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b/>
      <sz val="14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10"/>
      <color rgb="FF3333FF"/>
      <name val="Segoe UI"/>
      <family val="2"/>
    </font>
    <font>
      <b/>
      <sz val="9"/>
      <color rgb="FFFF0000"/>
      <name val="Segoe UI"/>
      <family val="2"/>
    </font>
    <font>
      <b/>
      <sz val="11"/>
      <color rgb="FF000000"/>
      <name val="Segoe UI"/>
      <family val="2"/>
    </font>
    <font>
      <sz val="12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6"/>
      <name val="Segoe UI Black"/>
      <family val="2"/>
    </font>
    <font>
      <sz val="9"/>
      <color theme="4" tint="-0.249977111117893"/>
      <name val="Segoe UI"/>
      <family val="2"/>
    </font>
    <font>
      <b/>
      <sz val="12"/>
      <color rgb="FFFF0000"/>
      <name val="Segoe UI"/>
      <family val="2"/>
    </font>
    <font>
      <sz val="10"/>
      <name val="Segoe UI Black"/>
      <family val="2"/>
    </font>
    <font>
      <b/>
      <i/>
      <sz val="10"/>
      <color rgb="FFFF0000"/>
      <name val="Segoe UI"/>
      <family val="2"/>
    </font>
    <font>
      <vertAlign val="superscript"/>
      <sz val="12"/>
      <color rgb="FFFF0000"/>
      <name val="Segoe UI"/>
      <family val="2"/>
    </font>
    <font>
      <vertAlign val="superscript"/>
      <sz val="10"/>
      <name val="Segoe UI Black"/>
      <family val="2"/>
    </font>
    <font>
      <vertAlign val="superscript"/>
      <sz val="10"/>
      <color rgb="FFFF0000"/>
      <name val="Segoe UI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41" fontId="9" fillId="0" borderId="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41" fontId="9" fillId="0" borderId="2" xfId="0" applyNumberFormat="1" applyFont="1" applyBorder="1" applyAlignment="1">
      <alignment vertical="center"/>
    </xf>
    <xf numFmtId="41" fontId="9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40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9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9" fontId="9" fillId="0" borderId="6" xfId="0" applyNumberFormat="1" applyFont="1" applyBorder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9" fontId="9" fillId="0" borderId="4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9" fontId="9" fillId="0" borderId="0" xfId="1" applyFont="1" applyBorder="1" applyAlignment="1">
      <alignment vertical="center"/>
    </xf>
    <xf numFmtId="3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3" borderId="0" xfId="0" applyFont="1" applyFill="1" applyAlignment="1">
      <alignment vertical="center"/>
    </xf>
    <xf numFmtId="40" fontId="4" fillId="3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14" fontId="4" fillId="3" borderId="0" xfId="0" applyNumberFormat="1" applyFont="1" applyFill="1" applyAlignment="1">
      <alignment horizontal="center" vertical="center"/>
    </xf>
    <xf numFmtId="164" fontId="4" fillId="0" borderId="0" xfId="2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40" fontId="9" fillId="0" borderId="4" xfId="0" applyNumberFormat="1" applyFont="1" applyBorder="1" applyAlignment="1">
      <alignment vertical="center"/>
    </xf>
    <xf numFmtId="40" fontId="9" fillId="0" borderId="7" xfId="0" applyNumberFormat="1" applyFont="1" applyBorder="1" applyAlignment="1">
      <alignment vertical="center"/>
    </xf>
    <xf numFmtId="40" fontId="9" fillId="0" borderId="1" xfId="0" applyNumberFormat="1" applyFont="1" applyBorder="1" applyAlignment="1">
      <alignment vertical="center"/>
    </xf>
    <xf numFmtId="40" fontId="9" fillId="0" borderId="3" xfId="0" applyNumberFormat="1" applyFont="1" applyBorder="1" applyAlignment="1">
      <alignment vertical="center"/>
    </xf>
    <xf numFmtId="40" fontId="9" fillId="0" borderId="6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9" fillId="5" borderId="2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165" fontId="19" fillId="7" borderId="2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3" borderId="2" xfId="0" applyFont="1" applyFill="1" applyBorder="1" applyAlignment="1">
      <alignment vertical="center"/>
    </xf>
    <xf numFmtId="0" fontId="10" fillId="0" borderId="10" xfId="0" applyFont="1" applyBorder="1" applyAlignment="1">
      <alignment horizontal="justify" vertical="center" wrapText="1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 inden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7" borderId="0" xfId="0" applyFont="1" applyFill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7" borderId="0" xfId="0" applyFont="1" applyFill="1" applyAlignment="1">
      <alignment vertical="center"/>
    </xf>
    <xf numFmtId="165" fontId="2" fillId="7" borderId="0" xfId="0" applyNumberFormat="1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horizontal="justify" vertical="center" wrapText="1"/>
    </xf>
    <xf numFmtId="0" fontId="18" fillId="0" borderId="2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41" fontId="9" fillId="0" borderId="2" xfId="0" applyNumberFormat="1" applyFont="1" applyBorder="1" applyAlignment="1" applyProtection="1">
      <alignment vertical="center"/>
      <protection locked="0"/>
    </xf>
    <xf numFmtId="41" fontId="9" fillId="0" borderId="6" xfId="0" applyNumberFormat="1" applyFont="1" applyBorder="1" applyAlignment="1" applyProtection="1">
      <alignment vertical="center"/>
      <protection locked="0"/>
    </xf>
    <xf numFmtId="40" fontId="9" fillId="0" borderId="2" xfId="0" applyNumberFormat="1" applyFont="1" applyBorder="1" applyAlignment="1" applyProtection="1">
      <alignment vertical="center"/>
      <protection locked="0"/>
    </xf>
    <xf numFmtId="40" fontId="9" fillId="0" borderId="6" xfId="0" applyNumberFormat="1" applyFont="1" applyBorder="1" applyAlignment="1" applyProtection="1">
      <alignment vertical="center"/>
      <protection locked="0"/>
    </xf>
    <xf numFmtId="3" fontId="9" fillId="0" borderId="2" xfId="0" applyNumberFormat="1" applyFont="1" applyBorder="1" applyAlignment="1" applyProtection="1">
      <alignment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3" fontId="9" fillId="0" borderId="6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20" fillId="6" borderId="2" xfId="0" applyFont="1" applyFill="1" applyBorder="1" applyAlignment="1" applyProtection="1">
      <alignment horizontal="center" vertical="center" wrapText="1"/>
      <protection locked="0"/>
    </xf>
    <xf numFmtId="0" fontId="20" fillId="6" borderId="2" xfId="0" applyFont="1" applyFill="1" applyBorder="1" applyAlignment="1" applyProtection="1">
      <alignment horizontal="center" vertical="center"/>
      <protection locked="0"/>
    </xf>
    <xf numFmtId="165" fontId="20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vertical="top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9" fontId="9" fillId="0" borderId="2" xfId="1" applyFont="1" applyBorder="1" applyAlignment="1" applyProtection="1">
      <alignment horizontal="center" vertical="center"/>
    </xf>
    <xf numFmtId="9" fontId="9" fillId="0" borderId="0" xfId="1" applyFont="1" applyBorder="1" applyAlignment="1" applyProtection="1">
      <alignment vertical="center"/>
    </xf>
    <xf numFmtId="164" fontId="4" fillId="0" borderId="0" xfId="2" applyFont="1" applyFill="1" applyAlignment="1" applyProtection="1">
      <alignment vertical="center"/>
    </xf>
    <xf numFmtId="0" fontId="21" fillId="7" borderId="0" xfId="0" applyFont="1" applyFill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right" vertical="center" wrapText="1"/>
      <protection locked="0"/>
    </xf>
    <xf numFmtId="165" fontId="9" fillId="7" borderId="10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Alignment="1">
      <alignment vertical="center"/>
    </xf>
    <xf numFmtId="164" fontId="10" fillId="0" borderId="2" xfId="2" applyFont="1" applyBorder="1" applyAlignment="1" applyProtection="1">
      <alignment horizontal="right" vertical="center" wrapText="1"/>
      <protection locked="0"/>
    </xf>
    <xf numFmtId="164" fontId="10" fillId="3" borderId="2" xfId="2" applyFont="1" applyFill="1" applyBorder="1" applyAlignment="1" applyProtection="1">
      <alignment horizontal="right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16" fillId="4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14" fillId="7" borderId="2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T195"/>
  <sheetViews>
    <sheetView showGridLines="0" topLeftCell="A29" zoomScale="70" zoomScaleNormal="70" workbookViewId="0">
      <selection activeCell="C4" sqref="C4"/>
    </sheetView>
  </sheetViews>
  <sheetFormatPr defaultColWidth="6.5703125" defaultRowHeight="10.5" x14ac:dyDescent="0.2"/>
  <cols>
    <col min="1" max="1" width="23.85546875" style="1" customWidth="1"/>
    <col min="2" max="3" width="15.7109375" style="1" customWidth="1"/>
    <col min="4" max="4" width="18.85546875" style="1" customWidth="1"/>
    <col min="5" max="5" width="13" style="1" customWidth="1"/>
    <col min="6" max="6" width="12.7109375" style="1" customWidth="1"/>
    <col min="7" max="7" width="22.5703125" style="1" bestFit="1" customWidth="1"/>
    <col min="8" max="8" width="12.7109375" style="1" customWidth="1"/>
    <col min="9" max="10" width="15.7109375" style="1" customWidth="1"/>
    <col min="11" max="11" width="26.5703125" style="1" bestFit="1" customWidth="1"/>
    <col min="12" max="12" width="15.7109375" style="1" customWidth="1"/>
    <col min="13" max="13" width="20.42578125" style="1" customWidth="1"/>
    <col min="14" max="14" width="6.7109375" style="1" customWidth="1"/>
    <col min="15" max="15" width="12.7109375" style="1" customWidth="1"/>
    <col min="16" max="16" width="26.42578125" style="1" bestFit="1" customWidth="1"/>
    <col min="17" max="17" width="12.7109375" style="1" customWidth="1"/>
    <col min="18" max="16384" width="6.5703125" style="1"/>
  </cols>
  <sheetData>
    <row r="1" spans="1:20" ht="22.5" customHeight="1" x14ac:dyDescent="0.2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7.25" x14ac:dyDescent="0.2">
      <c r="A2" s="128" t="s">
        <v>29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0" ht="15.75" customHeight="1" x14ac:dyDescent="0.2">
      <c r="A3" s="14"/>
      <c r="B3" s="120" t="s">
        <v>98</v>
      </c>
      <c r="C3" s="120"/>
      <c r="D3" s="120"/>
    </row>
    <row r="4" spans="1:20" ht="14.25" x14ac:dyDescent="0.2">
      <c r="A4" s="55" t="s">
        <v>50</v>
      </c>
      <c r="C4" s="83"/>
      <c r="D4" s="83"/>
      <c r="E4" s="83"/>
      <c r="F4" s="83"/>
      <c r="G4" s="83"/>
    </row>
    <row r="5" spans="1:20" ht="14.25" x14ac:dyDescent="0.2">
      <c r="A5" s="55" t="s">
        <v>49</v>
      </c>
      <c r="C5" s="83"/>
      <c r="D5" s="83"/>
      <c r="E5" s="83"/>
      <c r="F5" s="83"/>
      <c r="G5" s="83"/>
    </row>
    <row r="6" spans="1:20" ht="14.25" x14ac:dyDescent="0.2">
      <c r="A6" s="55" t="s">
        <v>48</v>
      </c>
      <c r="C6" s="83"/>
      <c r="D6" s="83"/>
      <c r="E6" s="83"/>
      <c r="F6" s="83"/>
      <c r="G6" s="83"/>
    </row>
    <row r="7" spans="1:20" ht="12" x14ac:dyDescent="0.2">
      <c r="A7" s="15"/>
    </row>
    <row r="8" spans="1:20" ht="12" x14ac:dyDescent="0.2">
      <c r="A8" s="15"/>
    </row>
    <row r="9" spans="1:20" ht="16.5" x14ac:dyDescent="0.2">
      <c r="A9" s="3" t="s">
        <v>22</v>
      </c>
      <c r="D9" s="6" t="s">
        <v>44</v>
      </c>
      <c r="J9" s="3" t="s">
        <v>46</v>
      </c>
      <c r="K9" s="3"/>
      <c r="L9" s="3"/>
      <c r="M9" s="6" t="s">
        <v>44</v>
      </c>
      <c r="N9" s="3"/>
      <c r="O9" s="3"/>
      <c r="P9" s="3"/>
      <c r="Q9" s="3"/>
    </row>
    <row r="10" spans="1:20" ht="13.5" customHeight="1" x14ac:dyDescent="0.2">
      <c r="A10" s="123" t="s">
        <v>99</v>
      </c>
      <c r="B10" s="123" t="s">
        <v>19</v>
      </c>
      <c r="C10" s="124" t="s">
        <v>6</v>
      </c>
      <c r="D10" s="125" t="s">
        <v>37</v>
      </c>
      <c r="E10" s="126"/>
      <c r="F10" s="126"/>
      <c r="G10" s="126"/>
      <c r="H10" s="127"/>
      <c r="I10" s="2"/>
      <c r="J10" s="123" t="s">
        <v>99</v>
      </c>
      <c r="K10" s="123" t="s">
        <v>20</v>
      </c>
      <c r="L10" s="124" t="s">
        <v>7</v>
      </c>
      <c r="M10" s="130" t="s">
        <v>37</v>
      </c>
      <c r="N10" s="130"/>
      <c r="O10" s="130"/>
      <c r="P10" s="130"/>
      <c r="Q10" s="130"/>
    </row>
    <row r="11" spans="1:20" ht="45.75" customHeight="1" x14ac:dyDescent="0.2">
      <c r="A11" s="123"/>
      <c r="B11" s="123"/>
      <c r="C11" s="124"/>
      <c r="D11" s="7" t="s">
        <v>14</v>
      </c>
      <c r="E11" s="7" t="s">
        <v>45</v>
      </c>
      <c r="F11" s="7" t="s">
        <v>10</v>
      </c>
      <c r="G11" s="7" t="s">
        <v>35</v>
      </c>
      <c r="H11" s="7" t="s">
        <v>8</v>
      </c>
      <c r="I11" s="2"/>
      <c r="J11" s="123"/>
      <c r="K11" s="123"/>
      <c r="L11" s="124"/>
      <c r="M11" s="7" t="s">
        <v>13</v>
      </c>
      <c r="N11" s="11" t="s">
        <v>11</v>
      </c>
      <c r="O11" s="7" t="s">
        <v>10</v>
      </c>
      <c r="P11" s="7" t="s">
        <v>35</v>
      </c>
      <c r="Q11" s="7" t="s">
        <v>12</v>
      </c>
    </row>
    <row r="12" spans="1:20" ht="14.25" x14ac:dyDescent="0.2">
      <c r="A12" s="118"/>
      <c r="B12" s="8" t="s">
        <v>0</v>
      </c>
      <c r="C12" s="104">
        <v>0.2</v>
      </c>
      <c r="D12" s="84"/>
      <c r="E12" s="17" t="e">
        <f t="shared" ref="E12:E41" si="0">D12/$D$42</f>
        <v>#DIV/0!</v>
      </c>
      <c r="F12" s="91"/>
      <c r="G12" s="12" t="s">
        <v>33</v>
      </c>
      <c r="H12" s="17">
        <f>D12*C12</f>
        <v>0</v>
      </c>
      <c r="I12" s="2"/>
      <c r="J12" s="113"/>
      <c r="K12" s="8" t="s">
        <v>15</v>
      </c>
      <c r="L12" s="104">
        <v>0.2</v>
      </c>
      <c r="M12" s="86"/>
      <c r="N12" s="12" t="e">
        <f t="shared" ref="N12:N43" si="1">M12/$M$60</f>
        <v>#DIV/0!</v>
      </c>
      <c r="O12" s="88"/>
      <c r="P12" s="12" t="s">
        <v>33</v>
      </c>
      <c r="Q12" s="17">
        <f>M12*L12</f>
        <v>0</v>
      </c>
      <c r="R12" s="2"/>
      <c r="S12" s="2"/>
      <c r="T12" s="2"/>
    </row>
    <row r="13" spans="1:20" ht="14.25" x14ac:dyDescent="0.2">
      <c r="A13" s="118"/>
      <c r="B13" s="8" t="s">
        <v>30</v>
      </c>
      <c r="C13" s="104">
        <v>7.0000000000000007E-2</v>
      </c>
      <c r="D13" s="84"/>
      <c r="E13" s="12" t="e">
        <f t="shared" si="0"/>
        <v>#DIV/0!</v>
      </c>
      <c r="F13" s="91"/>
      <c r="G13" s="12" t="s">
        <v>31</v>
      </c>
      <c r="H13" s="17">
        <f t="shared" ref="H13:H16" si="2">D13*C13</f>
        <v>0</v>
      </c>
      <c r="I13" s="2"/>
      <c r="J13" s="113"/>
      <c r="K13" s="8" t="s">
        <v>16</v>
      </c>
      <c r="L13" s="104">
        <v>0.2</v>
      </c>
      <c r="M13" s="86"/>
      <c r="N13" s="12" t="e">
        <f t="shared" si="1"/>
        <v>#DIV/0!</v>
      </c>
      <c r="O13" s="88"/>
      <c r="P13" s="12" t="s">
        <v>33</v>
      </c>
      <c r="Q13" s="17">
        <f t="shared" ref="Q13:Q19" si="3">M13*L13</f>
        <v>0</v>
      </c>
      <c r="R13" s="2"/>
      <c r="S13" s="2"/>
      <c r="T13" s="2"/>
    </row>
    <row r="14" spans="1:20" ht="14.25" x14ac:dyDescent="0.2">
      <c r="A14" s="118"/>
      <c r="B14" s="8" t="s">
        <v>1</v>
      </c>
      <c r="C14" s="20">
        <v>0.12</v>
      </c>
      <c r="D14" s="84"/>
      <c r="E14" s="12" t="e">
        <f t="shared" si="0"/>
        <v>#DIV/0!</v>
      </c>
      <c r="F14" s="91"/>
      <c r="G14" s="12" t="s">
        <v>33</v>
      </c>
      <c r="H14" s="17">
        <f t="shared" si="2"/>
        <v>0</v>
      </c>
      <c r="I14" s="2"/>
      <c r="J14" s="113"/>
      <c r="K14" s="8" t="s">
        <v>30</v>
      </c>
      <c r="L14" s="104">
        <v>7.0000000000000007E-2</v>
      </c>
      <c r="M14" s="86"/>
      <c r="N14" s="12" t="e">
        <f t="shared" si="1"/>
        <v>#DIV/0!</v>
      </c>
      <c r="O14" s="88"/>
      <c r="P14" s="12" t="s">
        <v>34</v>
      </c>
      <c r="Q14" s="17">
        <f t="shared" si="3"/>
        <v>0</v>
      </c>
      <c r="R14" s="2"/>
      <c r="S14" s="2"/>
      <c r="T14" s="2"/>
    </row>
    <row r="15" spans="1:20" ht="14.25" x14ac:dyDescent="0.2">
      <c r="A15" s="118"/>
      <c r="B15" s="8" t="s">
        <v>1</v>
      </c>
      <c r="C15" s="20">
        <v>0.04</v>
      </c>
      <c r="D15" s="84"/>
      <c r="E15" s="12" t="e">
        <f t="shared" si="0"/>
        <v>#DIV/0!</v>
      </c>
      <c r="F15" s="91"/>
      <c r="G15" s="12" t="s">
        <v>32</v>
      </c>
      <c r="H15" s="17">
        <f t="shared" si="2"/>
        <v>0</v>
      </c>
      <c r="I15" s="2"/>
      <c r="J15" s="113"/>
      <c r="K15" s="8" t="s">
        <v>42</v>
      </c>
      <c r="L15" s="20">
        <v>0.12</v>
      </c>
      <c r="M15" s="86"/>
      <c r="N15" s="12" t="e">
        <f t="shared" si="1"/>
        <v>#DIV/0!</v>
      </c>
      <c r="O15" s="89"/>
      <c r="P15" s="12" t="s">
        <v>33</v>
      </c>
      <c r="Q15" s="17">
        <f t="shared" si="3"/>
        <v>0</v>
      </c>
      <c r="R15" s="2"/>
      <c r="S15" s="2"/>
      <c r="T15" s="2"/>
    </row>
    <row r="16" spans="1:20" ht="15" thickBot="1" x14ac:dyDescent="0.25">
      <c r="A16" s="119"/>
      <c r="B16" s="22" t="s">
        <v>17</v>
      </c>
      <c r="C16" s="23">
        <v>0.18</v>
      </c>
      <c r="D16" s="85"/>
      <c r="E16" s="24" t="e">
        <f t="shared" si="0"/>
        <v>#DIV/0!</v>
      </c>
      <c r="F16" s="92"/>
      <c r="G16" s="24"/>
      <c r="H16" s="53">
        <f t="shared" si="2"/>
        <v>0</v>
      </c>
      <c r="I16" s="2"/>
      <c r="J16" s="113"/>
      <c r="K16" s="8" t="s">
        <v>41</v>
      </c>
      <c r="L16" s="20">
        <v>0.12</v>
      </c>
      <c r="M16" s="86"/>
      <c r="N16" s="12" t="e">
        <f t="shared" si="1"/>
        <v>#DIV/0!</v>
      </c>
      <c r="O16" s="89"/>
      <c r="P16" s="12" t="s">
        <v>33</v>
      </c>
      <c r="Q16" s="17">
        <f t="shared" si="3"/>
        <v>0</v>
      </c>
      <c r="R16" s="2"/>
      <c r="S16" s="2"/>
      <c r="T16" s="2"/>
    </row>
    <row r="17" spans="1:20" ht="14.25" x14ac:dyDescent="0.2">
      <c r="A17" s="118"/>
      <c r="B17" s="8" t="s">
        <v>0</v>
      </c>
      <c r="C17" s="104">
        <v>0.2</v>
      </c>
      <c r="D17" s="84"/>
      <c r="E17" s="12" t="e">
        <f t="shared" si="0"/>
        <v>#DIV/0!</v>
      </c>
      <c r="F17" s="91"/>
      <c r="G17" s="12" t="s">
        <v>33</v>
      </c>
      <c r="H17" s="17">
        <f>D17*C17</f>
        <v>0</v>
      </c>
      <c r="I17" s="2"/>
      <c r="J17" s="113"/>
      <c r="K17" s="8" t="s">
        <v>39</v>
      </c>
      <c r="L17" s="20">
        <v>7.0000000000000007E-2</v>
      </c>
      <c r="M17" s="86"/>
      <c r="N17" s="12" t="e">
        <f t="shared" si="1"/>
        <v>#DIV/0!</v>
      </c>
      <c r="O17" s="89"/>
      <c r="P17" s="12" t="s">
        <v>38</v>
      </c>
      <c r="Q17" s="17">
        <f t="shared" si="3"/>
        <v>0</v>
      </c>
      <c r="R17" s="2"/>
      <c r="S17" s="2"/>
      <c r="T17" s="2"/>
    </row>
    <row r="18" spans="1:20" ht="14.25" x14ac:dyDescent="0.2">
      <c r="A18" s="118"/>
      <c r="B18" s="8" t="s">
        <v>30</v>
      </c>
      <c r="C18" s="104">
        <v>7.0000000000000007E-2</v>
      </c>
      <c r="D18" s="84"/>
      <c r="E18" s="12" t="e">
        <f t="shared" si="0"/>
        <v>#DIV/0!</v>
      </c>
      <c r="F18" s="91"/>
      <c r="G18" s="12" t="s">
        <v>31</v>
      </c>
      <c r="H18" s="17">
        <f t="shared" ref="H18:H21" si="4">D18*C18</f>
        <v>0</v>
      </c>
      <c r="I18" s="2"/>
      <c r="J18" s="113"/>
      <c r="K18" s="8" t="s">
        <v>40</v>
      </c>
      <c r="L18" s="20">
        <v>0.04</v>
      </c>
      <c r="M18" s="86"/>
      <c r="N18" s="12" t="e">
        <f t="shared" si="1"/>
        <v>#DIV/0!</v>
      </c>
      <c r="O18" s="88"/>
      <c r="P18" s="12" t="s">
        <v>32</v>
      </c>
      <c r="Q18" s="17">
        <f t="shared" si="3"/>
        <v>0</v>
      </c>
      <c r="R18" s="2"/>
      <c r="S18" s="2"/>
      <c r="T18" s="2"/>
    </row>
    <row r="19" spans="1:20" ht="15" thickBot="1" x14ac:dyDescent="0.25">
      <c r="A19" s="118"/>
      <c r="B19" s="8" t="s">
        <v>1</v>
      </c>
      <c r="C19" s="20">
        <v>0.12</v>
      </c>
      <c r="D19" s="84"/>
      <c r="E19" s="12" t="e">
        <f t="shared" si="0"/>
        <v>#DIV/0!</v>
      </c>
      <c r="F19" s="91"/>
      <c r="G19" s="12" t="s">
        <v>33</v>
      </c>
      <c r="H19" s="17">
        <f t="shared" si="4"/>
        <v>0</v>
      </c>
      <c r="I19" s="2"/>
      <c r="J19" s="114"/>
      <c r="K19" s="22" t="s">
        <v>5</v>
      </c>
      <c r="L19" s="23">
        <v>0</v>
      </c>
      <c r="M19" s="87"/>
      <c r="N19" s="24" t="e">
        <f t="shared" si="1"/>
        <v>#DIV/0!</v>
      </c>
      <c r="O19" s="90"/>
      <c r="P19" s="24" t="s">
        <v>33</v>
      </c>
      <c r="Q19" s="53">
        <f t="shared" si="3"/>
        <v>0</v>
      </c>
      <c r="R19" s="2"/>
      <c r="S19" s="2"/>
      <c r="T19" s="2"/>
    </row>
    <row r="20" spans="1:20" ht="14.25" x14ac:dyDescent="0.2">
      <c r="A20" s="118"/>
      <c r="B20" s="8" t="s">
        <v>1</v>
      </c>
      <c r="C20" s="20">
        <v>0.04</v>
      </c>
      <c r="D20" s="84"/>
      <c r="E20" s="12" t="e">
        <f t="shared" si="0"/>
        <v>#DIV/0!</v>
      </c>
      <c r="F20" s="91"/>
      <c r="G20" s="12" t="s">
        <v>32</v>
      </c>
      <c r="H20" s="17">
        <f t="shared" si="4"/>
        <v>0</v>
      </c>
      <c r="I20" s="2"/>
      <c r="J20" s="113"/>
      <c r="K20" s="8" t="s">
        <v>15</v>
      </c>
      <c r="L20" s="104">
        <v>0.2</v>
      </c>
      <c r="M20" s="86"/>
      <c r="N20" s="12" t="e">
        <f t="shared" si="1"/>
        <v>#DIV/0!</v>
      </c>
      <c r="O20" s="88"/>
      <c r="P20" s="12" t="s">
        <v>33</v>
      </c>
      <c r="Q20" s="17">
        <f>M20*L20</f>
        <v>0</v>
      </c>
      <c r="R20" s="2"/>
      <c r="S20" s="2"/>
      <c r="T20" s="2"/>
    </row>
    <row r="21" spans="1:20" ht="15" thickBot="1" x14ac:dyDescent="0.25">
      <c r="A21" s="119"/>
      <c r="B21" s="22" t="s">
        <v>17</v>
      </c>
      <c r="C21" s="23">
        <v>0.18</v>
      </c>
      <c r="D21" s="85"/>
      <c r="E21" s="24" t="e">
        <f t="shared" si="0"/>
        <v>#DIV/0!</v>
      </c>
      <c r="F21" s="92"/>
      <c r="G21" s="24"/>
      <c r="H21" s="53">
        <f t="shared" si="4"/>
        <v>0</v>
      </c>
      <c r="I21" s="2"/>
      <c r="J21" s="113"/>
      <c r="K21" s="8" t="s">
        <v>16</v>
      </c>
      <c r="L21" s="104">
        <v>0.2</v>
      </c>
      <c r="M21" s="86"/>
      <c r="N21" s="12" t="e">
        <f t="shared" si="1"/>
        <v>#DIV/0!</v>
      </c>
      <c r="O21" s="88"/>
      <c r="P21" s="12" t="s">
        <v>33</v>
      </c>
      <c r="Q21" s="17">
        <f t="shared" ref="Q21:Q27" si="5">M21*L21</f>
        <v>0</v>
      </c>
      <c r="R21" s="2"/>
      <c r="S21" s="2"/>
      <c r="T21" s="2"/>
    </row>
    <row r="22" spans="1:20" ht="14.25" x14ac:dyDescent="0.2">
      <c r="A22" s="118"/>
      <c r="B22" s="8" t="s">
        <v>0</v>
      </c>
      <c r="C22" s="104">
        <v>0.2</v>
      </c>
      <c r="D22" s="84"/>
      <c r="E22" s="12" t="e">
        <f t="shared" si="0"/>
        <v>#DIV/0!</v>
      </c>
      <c r="F22" s="91"/>
      <c r="G22" s="12" t="s">
        <v>33</v>
      </c>
      <c r="H22" s="17">
        <f>D22*C22</f>
        <v>0</v>
      </c>
      <c r="I22" s="2"/>
      <c r="J22" s="113"/>
      <c r="K22" s="8" t="s">
        <v>30</v>
      </c>
      <c r="L22" s="104">
        <v>7.0000000000000007E-2</v>
      </c>
      <c r="M22" s="86"/>
      <c r="N22" s="12" t="e">
        <f t="shared" si="1"/>
        <v>#DIV/0!</v>
      </c>
      <c r="O22" s="88"/>
      <c r="P22" s="12" t="s">
        <v>34</v>
      </c>
      <c r="Q22" s="17">
        <f t="shared" si="5"/>
        <v>0</v>
      </c>
      <c r="R22" s="2"/>
      <c r="S22" s="2"/>
      <c r="T22" s="2"/>
    </row>
    <row r="23" spans="1:20" ht="14.25" x14ac:dyDescent="0.2">
      <c r="A23" s="118"/>
      <c r="B23" s="8" t="s">
        <v>30</v>
      </c>
      <c r="C23" s="104">
        <v>7.0000000000000007E-2</v>
      </c>
      <c r="D23" s="84"/>
      <c r="E23" s="12" t="e">
        <f t="shared" si="0"/>
        <v>#DIV/0!</v>
      </c>
      <c r="F23" s="91"/>
      <c r="G23" s="12" t="s">
        <v>31</v>
      </c>
      <c r="H23" s="17">
        <f t="shared" ref="H23:H26" si="6">D23*C23</f>
        <v>0</v>
      </c>
      <c r="I23" s="2"/>
      <c r="J23" s="113"/>
      <c r="K23" s="8" t="s">
        <v>42</v>
      </c>
      <c r="L23" s="20">
        <v>0.12</v>
      </c>
      <c r="M23" s="86"/>
      <c r="N23" s="12" t="e">
        <f t="shared" si="1"/>
        <v>#DIV/0!</v>
      </c>
      <c r="O23" s="89"/>
      <c r="P23" s="12" t="s">
        <v>33</v>
      </c>
      <c r="Q23" s="17">
        <f t="shared" si="5"/>
        <v>0</v>
      </c>
      <c r="R23" s="2"/>
      <c r="S23" s="2"/>
      <c r="T23" s="2"/>
    </row>
    <row r="24" spans="1:20" ht="14.25" x14ac:dyDescent="0.2">
      <c r="A24" s="118"/>
      <c r="B24" s="8" t="s">
        <v>1</v>
      </c>
      <c r="C24" s="20">
        <v>0.12</v>
      </c>
      <c r="D24" s="84"/>
      <c r="E24" s="12" t="e">
        <f t="shared" si="0"/>
        <v>#DIV/0!</v>
      </c>
      <c r="F24" s="91"/>
      <c r="G24" s="12" t="s">
        <v>33</v>
      </c>
      <c r="H24" s="17">
        <f t="shared" si="6"/>
        <v>0</v>
      </c>
      <c r="I24" s="2"/>
      <c r="J24" s="113"/>
      <c r="K24" s="8" t="s">
        <v>41</v>
      </c>
      <c r="L24" s="20">
        <v>0.12</v>
      </c>
      <c r="M24" s="86"/>
      <c r="N24" s="12" t="e">
        <f t="shared" si="1"/>
        <v>#DIV/0!</v>
      </c>
      <c r="O24" s="89"/>
      <c r="P24" s="12" t="s">
        <v>33</v>
      </c>
      <c r="Q24" s="17">
        <f t="shared" si="5"/>
        <v>0</v>
      </c>
      <c r="R24" s="2"/>
      <c r="S24" s="2"/>
      <c r="T24" s="2"/>
    </row>
    <row r="25" spans="1:20" ht="14.25" x14ac:dyDescent="0.2">
      <c r="A25" s="118"/>
      <c r="B25" s="8" t="s">
        <v>1</v>
      </c>
      <c r="C25" s="20">
        <v>0.04</v>
      </c>
      <c r="D25" s="84"/>
      <c r="E25" s="12" t="e">
        <f t="shared" si="0"/>
        <v>#DIV/0!</v>
      </c>
      <c r="F25" s="91"/>
      <c r="G25" s="12" t="s">
        <v>32</v>
      </c>
      <c r="H25" s="17">
        <f t="shared" si="6"/>
        <v>0</v>
      </c>
      <c r="I25" s="2"/>
      <c r="J25" s="113"/>
      <c r="K25" s="8" t="s">
        <v>39</v>
      </c>
      <c r="L25" s="20">
        <v>7.0000000000000007E-2</v>
      </c>
      <c r="M25" s="86"/>
      <c r="N25" s="12" t="e">
        <f t="shared" si="1"/>
        <v>#DIV/0!</v>
      </c>
      <c r="O25" s="89"/>
      <c r="P25" s="12" t="s">
        <v>38</v>
      </c>
      <c r="Q25" s="17">
        <f t="shared" si="5"/>
        <v>0</v>
      </c>
      <c r="R25" s="2"/>
      <c r="S25" s="2"/>
      <c r="T25" s="2"/>
    </row>
    <row r="26" spans="1:20" ht="15" thickBot="1" x14ac:dyDescent="0.25">
      <c r="A26" s="119"/>
      <c r="B26" s="22" t="s">
        <v>17</v>
      </c>
      <c r="C26" s="23">
        <v>0.18</v>
      </c>
      <c r="D26" s="85"/>
      <c r="E26" s="24" t="e">
        <f t="shared" si="0"/>
        <v>#DIV/0!</v>
      </c>
      <c r="F26" s="92"/>
      <c r="G26" s="24"/>
      <c r="H26" s="53">
        <f t="shared" si="6"/>
        <v>0</v>
      </c>
      <c r="I26" s="2"/>
      <c r="J26" s="113"/>
      <c r="K26" s="8" t="s">
        <v>40</v>
      </c>
      <c r="L26" s="20">
        <v>0.04</v>
      </c>
      <c r="M26" s="86"/>
      <c r="N26" s="12" t="e">
        <f t="shared" si="1"/>
        <v>#DIV/0!</v>
      </c>
      <c r="O26" s="88"/>
      <c r="P26" s="12" t="s">
        <v>32</v>
      </c>
      <c r="Q26" s="17">
        <f t="shared" si="5"/>
        <v>0</v>
      </c>
      <c r="R26" s="2"/>
      <c r="S26" s="2"/>
      <c r="T26" s="2"/>
    </row>
    <row r="27" spans="1:20" ht="15" thickBot="1" x14ac:dyDescent="0.25">
      <c r="A27" s="118"/>
      <c r="B27" s="8" t="s">
        <v>0</v>
      </c>
      <c r="C27" s="104">
        <v>0.2</v>
      </c>
      <c r="D27" s="84"/>
      <c r="E27" s="12" t="e">
        <f t="shared" si="0"/>
        <v>#DIV/0!</v>
      </c>
      <c r="F27" s="91"/>
      <c r="G27" s="12" t="s">
        <v>33</v>
      </c>
      <c r="H27" s="17">
        <f>D27*C27</f>
        <v>0</v>
      </c>
      <c r="I27" s="2"/>
      <c r="J27" s="114"/>
      <c r="K27" s="22" t="s">
        <v>5</v>
      </c>
      <c r="L27" s="23">
        <v>0</v>
      </c>
      <c r="M27" s="87"/>
      <c r="N27" s="24" t="e">
        <f t="shared" si="1"/>
        <v>#DIV/0!</v>
      </c>
      <c r="O27" s="90"/>
      <c r="P27" s="24" t="s">
        <v>33</v>
      </c>
      <c r="Q27" s="53">
        <f t="shared" si="5"/>
        <v>0</v>
      </c>
      <c r="R27" s="2"/>
      <c r="S27" s="2"/>
      <c r="T27" s="2"/>
    </row>
    <row r="28" spans="1:20" ht="14.25" x14ac:dyDescent="0.2">
      <c r="A28" s="118"/>
      <c r="B28" s="8" t="s">
        <v>30</v>
      </c>
      <c r="C28" s="104">
        <v>7.0000000000000007E-2</v>
      </c>
      <c r="D28" s="84"/>
      <c r="E28" s="12" t="e">
        <f t="shared" si="0"/>
        <v>#DIV/0!</v>
      </c>
      <c r="F28" s="91"/>
      <c r="G28" s="12" t="s">
        <v>31</v>
      </c>
      <c r="H28" s="17">
        <f t="shared" ref="H28:H31" si="7">D28*C28</f>
        <v>0</v>
      </c>
      <c r="I28" s="2"/>
      <c r="J28" s="113"/>
      <c r="K28" s="8" t="s">
        <v>15</v>
      </c>
      <c r="L28" s="104">
        <v>0.2</v>
      </c>
      <c r="M28" s="86"/>
      <c r="N28" s="12" t="e">
        <f t="shared" si="1"/>
        <v>#DIV/0!</v>
      </c>
      <c r="O28" s="88"/>
      <c r="P28" s="12" t="s">
        <v>33</v>
      </c>
      <c r="Q28" s="17">
        <f>M28*L28</f>
        <v>0</v>
      </c>
      <c r="R28" s="2"/>
      <c r="S28" s="2"/>
      <c r="T28" s="2"/>
    </row>
    <row r="29" spans="1:20" ht="14.25" x14ac:dyDescent="0.2">
      <c r="A29" s="118"/>
      <c r="B29" s="8" t="s">
        <v>1</v>
      </c>
      <c r="C29" s="20">
        <v>0.12</v>
      </c>
      <c r="D29" s="84"/>
      <c r="E29" s="12" t="e">
        <f t="shared" si="0"/>
        <v>#DIV/0!</v>
      </c>
      <c r="F29" s="91"/>
      <c r="G29" s="12" t="s">
        <v>33</v>
      </c>
      <c r="H29" s="17">
        <f t="shared" si="7"/>
        <v>0</v>
      </c>
      <c r="I29" s="2"/>
      <c r="J29" s="113"/>
      <c r="K29" s="8" t="s">
        <v>16</v>
      </c>
      <c r="L29" s="104">
        <v>0.2</v>
      </c>
      <c r="M29" s="86"/>
      <c r="N29" s="12" t="e">
        <f t="shared" si="1"/>
        <v>#DIV/0!</v>
      </c>
      <c r="O29" s="88"/>
      <c r="P29" s="12" t="s">
        <v>33</v>
      </c>
      <c r="Q29" s="17">
        <f t="shared" ref="Q29:Q35" si="8">M29*L29</f>
        <v>0</v>
      </c>
      <c r="R29" s="2"/>
      <c r="S29" s="2"/>
      <c r="T29" s="2"/>
    </row>
    <row r="30" spans="1:20" ht="14.25" x14ac:dyDescent="0.2">
      <c r="A30" s="118"/>
      <c r="B30" s="8" t="s">
        <v>1</v>
      </c>
      <c r="C30" s="20">
        <v>0.04</v>
      </c>
      <c r="D30" s="84"/>
      <c r="E30" s="12" t="e">
        <f t="shared" si="0"/>
        <v>#DIV/0!</v>
      </c>
      <c r="F30" s="91"/>
      <c r="G30" s="12" t="s">
        <v>32</v>
      </c>
      <c r="H30" s="17">
        <f t="shared" si="7"/>
        <v>0</v>
      </c>
      <c r="I30" s="2"/>
      <c r="J30" s="113"/>
      <c r="K30" s="8" t="s">
        <v>30</v>
      </c>
      <c r="L30" s="104">
        <v>7.0000000000000007E-2</v>
      </c>
      <c r="M30" s="86"/>
      <c r="N30" s="12" t="e">
        <f t="shared" si="1"/>
        <v>#DIV/0!</v>
      </c>
      <c r="O30" s="88"/>
      <c r="P30" s="12" t="s">
        <v>34</v>
      </c>
      <c r="Q30" s="17">
        <f t="shared" si="8"/>
        <v>0</v>
      </c>
      <c r="R30" s="2"/>
      <c r="S30" s="2"/>
      <c r="T30" s="2"/>
    </row>
    <row r="31" spans="1:20" ht="15" thickBot="1" x14ac:dyDescent="0.25">
      <c r="A31" s="119"/>
      <c r="B31" s="22" t="s">
        <v>17</v>
      </c>
      <c r="C31" s="23">
        <v>0.18</v>
      </c>
      <c r="D31" s="85"/>
      <c r="E31" s="24" t="e">
        <f t="shared" si="0"/>
        <v>#DIV/0!</v>
      </c>
      <c r="F31" s="92"/>
      <c r="G31" s="24"/>
      <c r="H31" s="17">
        <f t="shared" si="7"/>
        <v>0</v>
      </c>
      <c r="I31" s="2"/>
      <c r="J31" s="113"/>
      <c r="K31" s="8" t="s">
        <v>42</v>
      </c>
      <c r="L31" s="20">
        <v>0.12</v>
      </c>
      <c r="M31" s="86"/>
      <c r="N31" s="12" t="e">
        <f t="shared" si="1"/>
        <v>#DIV/0!</v>
      </c>
      <c r="O31" s="89"/>
      <c r="P31" s="12" t="s">
        <v>33</v>
      </c>
      <c r="Q31" s="17">
        <f t="shared" si="8"/>
        <v>0</v>
      </c>
      <c r="R31" s="2"/>
      <c r="S31" s="2"/>
      <c r="T31" s="2"/>
    </row>
    <row r="32" spans="1:20" ht="14.25" x14ac:dyDescent="0.2">
      <c r="A32" s="118"/>
      <c r="B32" s="8" t="s">
        <v>0</v>
      </c>
      <c r="C32" s="104">
        <v>0.2</v>
      </c>
      <c r="D32" s="84"/>
      <c r="E32" s="12" t="e">
        <f t="shared" si="0"/>
        <v>#DIV/0!</v>
      </c>
      <c r="F32" s="91"/>
      <c r="G32" s="12" t="s">
        <v>33</v>
      </c>
      <c r="H32" s="51">
        <f>D32*C32</f>
        <v>0</v>
      </c>
      <c r="I32" s="2"/>
      <c r="J32" s="113"/>
      <c r="K32" s="8" t="s">
        <v>41</v>
      </c>
      <c r="L32" s="20">
        <v>0.12</v>
      </c>
      <c r="M32" s="86"/>
      <c r="N32" s="12" t="e">
        <f t="shared" si="1"/>
        <v>#DIV/0!</v>
      </c>
      <c r="O32" s="89"/>
      <c r="P32" s="12" t="s">
        <v>33</v>
      </c>
      <c r="Q32" s="17">
        <f>M32*L32</f>
        <v>0</v>
      </c>
      <c r="R32" s="2"/>
      <c r="S32" s="2"/>
      <c r="T32" s="2"/>
    </row>
    <row r="33" spans="1:20" ht="14.25" x14ac:dyDescent="0.2">
      <c r="A33" s="118"/>
      <c r="B33" s="8" t="s">
        <v>30</v>
      </c>
      <c r="C33" s="104">
        <v>7.0000000000000007E-2</v>
      </c>
      <c r="D33" s="84"/>
      <c r="E33" s="12" t="e">
        <f t="shared" si="0"/>
        <v>#DIV/0!</v>
      </c>
      <c r="F33" s="91"/>
      <c r="G33" s="12" t="s">
        <v>31</v>
      </c>
      <c r="H33" s="17">
        <f t="shared" ref="H33:H36" si="9">D33*C33</f>
        <v>0</v>
      </c>
      <c r="I33" s="2"/>
      <c r="J33" s="113"/>
      <c r="K33" s="8" t="s">
        <v>39</v>
      </c>
      <c r="L33" s="20">
        <v>7.0000000000000007E-2</v>
      </c>
      <c r="M33" s="86"/>
      <c r="N33" s="12" t="e">
        <f t="shared" si="1"/>
        <v>#DIV/0!</v>
      </c>
      <c r="O33" s="89"/>
      <c r="P33" s="12" t="s">
        <v>38</v>
      </c>
      <c r="Q33" s="17">
        <f t="shared" si="8"/>
        <v>0</v>
      </c>
      <c r="R33" s="2"/>
      <c r="S33" s="2"/>
      <c r="T33" s="2"/>
    </row>
    <row r="34" spans="1:20" ht="14.25" x14ac:dyDescent="0.2">
      <c r="A34" s="118"/>
      <c r="B34" s="8" t="s">
        <v>1</v>
      </c>
      <c r="C34" s="20">
        <v>0.12</v>
      </c>
      <c r="D34" s="84"/>
      <c r="E34" s="12" t="e">
        <f t="shared" si="0"/>
        <v>#DIV/0!</v>
      </c>
      <c r="F34" s="91"/>
      <c r="G34" s="12" t="s">
        <v>33</v>
      </c>
      <c r="H34" s="17">
        <f t="shared" si="9"/>
        <v>0</v>
      </c>
      <c r="I34" s="2"/>
      <c r="J34" s="113"/>
      <c r="K34" s="8" t="s">
        <v>40</v>
      </c>
      <c r="L34" s="20">
        <v>0.04</v>
      </c>
      <c r="M34" s="86"/>
      <c r="N34" s="12" t="e">
        <f t="shared" si="1"/>
        <v>#DIV/0!</v>
      </c>
      <c r="O34" s="88"/>
      <c r="P34" s="12" t="s">
        <v>32</v>
      </c>
      <c r="Q34" s="17">
        <f t="shared" si="8"/>
        <v>0</v>
      </c>
      <c r="R34" s="2"/>
      <c r="S34" s="2"/>
      <c r="T34" s="2"/>
    </row>
    <row r="35" spans="1:20" ht="15" thickBot="1" x14ac:dyDescent="0.25">
      <c r="A35" s="118"/>
      <c r="B35" s="8" t="s">
        <v>1</v>
      </c>
      <c r="C35" s="20">
        <v>0.04</v>
      </c>
      <c r="D35" s="84"/>
      <c r="E35" s="12" t="e">
        <f t="shared" si="0"/>
        <v>#DIV/0!</v>
      </c>
      <c r="F35" s="91"/>
      <c r="G35" s="12" t="s">
        <v>32</v>
      </c>
      <c r="H35" s="17">
        <f t="shared" si="9"/>
        <v>0</v>
      </c>
      <c r="I35" s="2"/>
      <c r="J35" s="114"/>
      <c r="K35" s="22" t="s">
        <v>5</v>
      </c>
      <c r="L35" s="23">
        <v>0</v>
      </c>
      <c r="M35" s="87"/>
      <c r="N35" s="24" t="e">
        <f t="shared" si="1"/>
        <v>#DIV/0!</v>
      </c>
      <c r="O35" s="90"/>
      <c r="P35" s="24" t="s">
        <v>33</v>
      </c>
      <c r="Q35" s="53">
        <f t="shared" si="8"/>
        <v>0</v>
      </c>
      <c r="R35" s="2"/>
      <c r="S35" s="2"/>
      <c r="T35" s="2"/>
    </row>
    <row r="36" spans="1:20" ht="15" thickBot="1" x14ac:dyDescent="0.25">
      <c r="A36" s="119"/>
      <c r="B36" s="22" t="s">
        <v>17</v>
      </c>
      <c r="C36" s="23">
        <v>0.18</v>
      </c>
      <c r="D36" s="85"/>
      <c r="E36" s="24" t="e">
        <f t="shared" si="0"/>
        <v>#DIV/0!</v>
      </c>
      <c r="F36" s="92"/>
      <c r="G36" s="24"/>
      <c r="H36" s="49">
        <f t="shared" si="9"/>
        <v>0</v>
      </c>
      <c r="I36" s="2"/>
      <c r="J36" s="113"/>
      <c r="K36" s="8" t="s">
        <v>15</v>
      </c>
      <c r="L36" s="104">
        <v>0.2</v>
      </c>
      <c r="M36" s="86"/>
      <c r="N36" s="12" t="e">
        <f t="shared" si="1"/>
        <v>#DIV/0!</v>
      </c>
      <c r="O36" s="88"/>
      <c r="P36" s="12" t="s">
        <v>33</v>
      </c>
      <c r="Q36" s="17">
        <f>M36*L36</f>
        <v>0</v>
      </c>
      <c r="R36" s="2"/>
      <c r="S36" s="2"/>
      <c r="T36" s="2"/>
    </row>
    <row r="37" spans="1:20" ht="14.25" x14ac:dyDescent="0.2">
      <c r="A37" s="115" t="s">
        <v>43</v>
      </c>
      <c r="B37" s="8" t="s">
        <v>0</v>
      </c>
      <c r="C37" s="104">
        <v>0.2</v>
      </c>
      <c r="D37" s="17">
        <f>D12+D17+D22+D27+D32</f>
        <v>0</v>
      </c>
      <c r="E37" s="12" t="e">
        <f t="shared" si="0"/>
        <v>#DIV/0!</v>
      </c>
      <c r="F37" s="18"/>
      <c r="G37" s="12" t="s">
        <v>33</v>
      </c>
      <c r="H37" s="51">
        <f>D37*C37</f>
        <v>0</v>
      </c>
      <c r="I37" s="2"/>
      <c r="J37" s="113"/>
      <c r="K37" s="8" t="s">
        <v>16</v>
      </c>
      <c r="L37" s="104">
        <v>0.2</v>
      </c>
      <c r="M37" s="86"/>
      <c r="N37" s="12" t="e">
        <f t="shared" si="1"/>
        <v>#DIV/0!</v>
      </c>
      <c r="O37" s="88"/>
      <c r="P37" s="12" t="s">
        <v>33</v>
      </c>
      <c r="Q37" s="17">
        <f t="shared" ref="Q37:Q43" si="10">M37*L37</f>
        <v>0</v>
      </c>
      <c r="R37" s="2"/>
      <c r="S37" s="2"/>
      <c r="T37" s="2"/>
    </row>
    <row r="38" spans="1:20" ht="14.25" x14ac:dyDescent="0.2">
      <c r="A38" s="121"/>
      <c r="B38" s="8" t="s">
        <v>30</v>
      </c>
      <c r="C38" s="104">
        <v>7.0000000000000007E-2</v>
      </c>
      <c r="D38" s="17">
        <f>D13+D18+D23+D28+D33</f>
        <v>0</v>
      </c>
      <c r="E38" s="12" t="e">
        <f t="shared" si="0"/>
        <v>#DIV/0!</v>
      </c>
      <c r="F38" s="18"/>
      <c r="G38" s="12" t="s">
        <v>31</v>
      </c>
      <c r="H38" s="17">
        <f t="shared" ref="H38:H41" si="11">D38*C38</f>
        <v>0</v>
      </c>
      <c r="I38" s="2"/>
      <c r="J38" s="113"/>
      <c r="K38" s="8" t="s">
        <v>30</v>
      </c>
      <c r="L38" s="104">
        <v>7.0000000000000007E-2</v>
      </c>
      <c r="M38" s="86"/>
      <c r="N38" s="12" t="e">
        <f t="shared" si="1"/>
        <v>#DIV/0!</v>
      </c>
      <c r="O38" s="88"/>
      <c r="P38" s="12" t="s">
        <v>34</v>
      </c>
      <c r="Q38" s="17">
        <f t="shared" si="10"/>
        <v>0</v>
      </c>
      <c r="R38" s="2"/>
      <c r="S38" s="2"/>
      <c r="T38" s="2"/>
    </row>
    <row r="39" spans="1:20" ht="14.25" x14ac:dyDescent="0.2">
      <c r="A39" s="121"/>
      <c r="B39" s="8" t="s">
        <v>1</v>
      </c>
      <c r="C39" s="20">
        <v>0.12</v>
      </c>
      <c r="D39" s="17">
        <f>D14+D19+D24+D29+D34</f>
        <v>0</v>
      </c>
      <c r="E39" s="12" t="e">
        <f t="shared" si="0"/>
        <v>#DIV/0!</v>
      </c>
      <c r="F39" s="18"/>
      <c r="G39" s="12" t="s">
        <v>33</v>
      </c>
      <c r="H39" s="17">
        <f t="shared" si="11"/>
        <v>0</v>
      </c>
      <c r="I39" s="2"/>
      <c r="J39" s="113"/>
      <c r="K39" s="8" t="s">
        <v>42</v>
      </c>
      <c r="L39" s="20">
        <v>0.12</v>
      </c>
      <c r="M39" s="86"/>
      <c r="N39" s="12" t="e">
        <f t="shared" si="1"/>
        <v>#DIV/0!</v>
      </c>
      <c r="O39" s="89"/>
      <c r="P39" s="12" t="s">
        <v>33</v>
      </c>
      <c r="Q39" s="17">
        <f t="shared" si="10"/>
        <v>0</v>
      </c>
      <c r="R39" s="2"/>
      <c r="S39" s="2"/>
      <c r="T39" s="2"/>
    </row>
    <row r="40" spans="1:20" ht="14.25" x14ac:dyDescent="0.2">
      <c r="A40" s="121"/>
      <c r="B40" s="8" t="s">
        <v>1</v>
      </c>
      <c r="C40" s="20">
        <v>0.04</v>
      </c>
      <c r="D40" s="17">
        <f t="shared" ref="D40" si="12">D15+D20+D25+D30+D35</f>
        <v>0</v>
      </c>
      <c r="E40" s="12" t="e">
        <f t="shared" si="0"/>
        <v>#DIV/0!</v>
      </c>
      <c r="F40" s="18"/>
      <c r="G40" s="12" t="s">
        <v>32</v>
      </c>
      <c r="H40" s="17">
        <f t="shared" si="11"/>
        <v>0</v>
      </c>
      <c r="I40" s="2"/>
      <c r="J40" s="113"/>
      <c r="K40" s="8" t="s">
        <v>41</v>
      </c>
      <c r="L40" s="20">
        <v>0.12</v>
      </c>
      <c r="M40" s="86"/>
      <c r="N40" s="12" t="e">
        <f t="shared" si="1"/>
        <v>#DIV/0!</v>
      </c>
      <c r="O40" s="89"/>
      <c r="P40" s="12" t="s">
        <v>33</v>
      </c>
      <c r="Q40" s="17">
        <f t="shared" si="10"/>
        <v>0</v>
      </c>
      <c r="R40" s="2"/>
      <c r="S40" s="2"/>
      <c r="T40" s="2"/>
    </row>
    <row r="41" spans="1:20" ht="15" thickBot="1" x14ac:dyDescent="0.25">
      <c r="A41" s="122"/>
      <c r="B41" s="25" t="s">
        <v>17</v>
      </c>
      <c r="C41" s="26">
        <v>0.18</v>
      </c>
      <c r="D41" s="49">
        <f>D16+D21+D26+D31+D36</f>
        <v>0</v>
      </c>
      <c r="E41" s="27" t="e">
        <f t="shared" si="0"/>
        <v>#DIV/0!</v>
      </c>
      <c r="F41" s="28"/>
      <c r="G41" s="27"/>
      <c r="H41" s="49">
        <f t="shared" si="11"/>
        <v>0</v>
      </c>
      <c r="I41" s="2"/>
      <c r="J41" s="113"/>
      <c r="K41" s="8" t="s">
        <v>39</v>
      </c>
      <c r="L41" s="20">
        <v>7.0000000000000007E-2</v>
      </c>
      <c r="M41" s="86"/>
      <c r="N41" s="12" t="e">
        <f t="shared" si="1"/>
        <v>#DIV/0!</v>
      </c>
      <c r="O41" s="89"/>
      <c r="P41" s="12" t="s">
        <v>38</v>
      </c>
      <c r="Q41" s="17">
        <f t="shared" si="10"/>
        <v>0</v>
      </c>
      <c r="R41" s="2"/>
      <c r="S41" s="2"/>
      <c r="T41" s="2"/>
    </row>
    <row r="42" spans="1:20" ht="24" customHeight="1" thickBot="1" x14ac:dyDescent="0.25">
      <c r="A42" s="117" t="s">
        <v>18</v>
      </c>
      <c r="B42" s="117"/>
      <c r="C42" s="117"/>
      <c r="D42" s="50">
        <f>SUM(D37:D41)</f>
        <v>0</v>
      </c>
      <c r="E42" s="9" t="e">
        <f>D42/$D$42</f>
        <v>#DIV/0!</v>
      </c>
      <c r="F42" s="9"/>
      <c r="G42" s="13" t="s">
        <v>47</v>
      </c>
      <c r="H42" s="50">
        <f t="shared" ref="H42" si="13">SUM(H37:H41)</f>
        <v>0</v>
      </c>
      <c r="I42" s="2"/>
      <c r="J42" s="113"/>
      <c r="K42" s="8" t="s">
        <v>40</v>
      </c>
      <c r="L42" s="20">
        <v>0.04</v>
      </c>
      <c r="M42" s="86"/>
      <c r="N42" s="12" t="e">
        <f t="shared" si="1"/>
        <v>#DIV/0!</v>
      </c>
      <c r="O42" s="88"/>
      <c r="P42" s="12" t="s">
        <v>32</v>
      </c>
      <c r="Q42" s="17">
        <f t="shared" si="10"/>
        <v>0</v>
      </c>
      <c r="R42" s="2"/>
      <c r="S42" s="2"/>
      <c r="T42" s="2"/>
    </row>
    <row r="43" spans="1:20" ht="15" thickBot="1" x14ac:dyDescent="0.25">
      <c r="A43" s="29" t="s">
        <v>23</v>
      </c>
      <c r="B43" s="5"/>
      <c r="C43" s="5"/>
      <c r="D43" s="2"/>
      <c r="E43" s="2"/>
      <c r="F43" s="2"/>
      <c r="G43" s="2"/>
      <c r="H43" s="2"/>
      <c r="I43" s="2"/>
      <c r="J43" s="114"/>
      <c r="K43" s="22" t="s">
        <v>5</v>
      </c>
      <c r="L43" s="23">
        <v>0</v>
      </c>
      <c r="M43" s="87"/>
      <c r="N43" s="24" t="e">
        <f t="shared" si="1"/>
        <v>#DIV/0!</v>
      </c>
      <c r="O43" s="90"/>
      <c r="P43" s="24" t="s">
        <v>33</v>
      </c>
      <c r="Q43" s="53">
        <f t="shared" si="10"/>
        <v>0</v>
      </c>
      <c r="R43" s="2"/>
      <c r="S43" s="2"/>
      <c r="T43" s="2"/>
    </row>
    <row r="44" spans="1:20" ht="14.25" x14ac:dyDescent="0.2">
      <c r="A44" s="29" t="s">
        <v>4</v>
      </c>
      <c r="B44" s="5"/>
      <c r="C44" s="5"/>
      <c r="D44" s="2"/>
      <c r="E44" s="2"/>
      <c r="F44" s="2"/>
      <c r="G44" s="2"/>
      <c r="H44" s="2"/>
      <c r="I44" s="2"/>
      <c r="J44" s="113"/>
      <c r="K44" s="8" t="s">
        <v>15</v>
      </c>
      <c r="L44" s="104">
        <v>0.2</v>
      </c>
      <c r="M44" s="86"/>
      <c r="N44" s="12" t="e">
        <f t="shared" ref="N44:N60" si="14">M44/$M$60</f>
        <v>#DIV/0!</v>
      </c>
      <c r="O44" s="88"/>
      <c r="P44" s="12" t="s">
        <v>33</v>
      </c>
      <c r="Q44" s="17">
        <f>M44*L44</f>
        <v>0</v>
      </c>
      <c r="R44" s="2"/>
      <c r="S44" s="2"/>
      <c r="T44" s="2"/>
    </row>
    <row r="45" spans="1:20" ht="14.25" x14ac:dyDescent="0.2">
      <c r="A45" s="30"/>
      <c r="B45" s="31"/>
      <c r="C45" s="31"/>
      <c r="J45" s="113"/>
      <c r="K45" s="8" t="s">
        <v>16</v>
      </c>
      <c r="L45" s="104">
        <v>0.2</v>
      </c>
      <c r="M45" s="86"/>
      <c r="N45" s="12" t="e">
        <f t="shared" si="14"/>
        <v>#DIV/0!</v>
      </c>
      <c r="O45" s="88"/>
      <c r="P45" s="12" t="s">
        <v>33</v>
      </c>
      <c r="Q45" s="17">
        <f t="shared" ref="Q45:Q51" si="15">M45*L45</f>
        <v>0</v>
      </c>
    </row>
    <row r="46" spans="1:20" ht="14.25" x14ac:dyDescent="0.2">
      <c r="J46" s="113"/>
      <c r="K46" s="8" t="s">
        <v>30</v>
      </c>
      <c r="L46" s="104">
        <v>7.0000000000000007E-2</v>
      </c>
      <c r="M46" s="86"/>
      <c r="N46" s="12" t="e">
        <f t="shared" si="14"/>
        <v>#DIV/0!</v>
      </c>
      <c r="O46" s="88"/>
      <c r="P46" s="12" t="s">
        <v>34</v>
      </c>
      <c r="Q46" s="17">
        <f t="shared" si="15"/>
        <v>0</v>
      </c>
    </row>
    <row r="47" spans="1:20" ht="14.25" x14ac:dyDescent="0.2">
      <c r="J47" s="113"/>
      <c r="K47" s="8" t="s">
        <v>42</v>
      </c>
      <c r="L47" s="20">
        <v>0.12</v>
      </c>
      <c r="M47" s="86"/>
      <c r="N47" s="12" t="e">
        <f t="shared" si="14"/>
        <v>#DIV/0!</v>
      </c>
      <c r="O47" s="89"/>
      <c r="P47" s="12" t="s">
        <v>33</v>
      </c>
      <c r="Q47" s="17">
        <f t="shared" si="15"/>
        <v>0</v>
      </c>
    </row>
    <row r="48" spans="1:20" ht="14.25" x14ac:dyDescent="0.2">
      <c r="J48" s="113"/>
      <c r="K48" s="8" t="s">
        <v>41</v>
      </c>
      <c r="L48" s="20">
        <v>0.12</v>
      </c>
      <c r="M48" s="86"/>
      <c r="N48" s="12" t="e">
        <f t="shared" si="14"/>
        <v>#DIV/0!</v>
      </c>
      <c r="O48" s="89"/>
      <c r="P48" s="12" t="s">
        <v>33</v>
      </c>
      <c r="Q48" s="17">
        <f t="shared" si="15"/>
        <v>0</v>
      </c>
    </row>
    <row r="49" spans="10:17" ht="14.25" x14ac:dyDescent="0.2">
      <c r="J49" s="113"/>
      <c r="K49" s="8" t="s">
        <v>39</v>
      </c>
      <c r="L49" s="20">
        <v>7.0000000000000007E-2</v>
      </c>
      <c r="M49" s="86"/>
      <c r="N49" s="12" t="e">
        <f t="shared" si="14"/>
        <v>#DIV/0!</v>
      </c>
      <c r="O49" s="89"/>
      <c r="P49" s="12" t="s">
        <v>38</v>
      </c>
      <c r="Q49" s="17">
        <f t="shared" si="15"/>
        <v>0</v>
      </c>
    </row>
    <row r="50" spans="10:17" ht="14.25" x14ac:dyDescent="0.2">
      <c r="J50" s="113"/>
      <c r="K50" s="8" t="s">
        <v>40</v>
      </c>
      <c r="L50" s="20">
        <v>0.04</v>
      </c>
      <c r="M50" s="86"/>
      <c r="N50" s="12" t="e">
        <f t="shared" si="14"/>
        <v>#DIV/0!</v>
      </c>
      <c r="O50" s="88"/>
      <c r="P50" s="12" t="s">
        <v>32</v>
      </c>
      <c r="Q50" s="17">
        <f t="shared" si="15"/>
        <v>0</v>
      </c>
    </row>
    <row r="51" spans="10:17" ht="15" thickBot="1" x14ac:dyDescent="0.25">
      <c r="J51" s="114"/>
      <c r="K51" s="22" t="s">
        <v>5</v>
      </c>
      <c r="L51" s="23">
        <v>0</v>
      </c>
      <c r="M51" s="87"/>
      <c r="N51" s="24" t="e">
        <f t="shared" si="14"/>
        <v>#DIV/0!</v>
      </c>
      <c r="O51" s="90"/>
      <c r="P51" s="24" t="s">
        <v>33</v>
      </c>
      <c r="Q51" s="53">
        <f t="shared" si="15"/>
        <v>0</v>
      </c>
    </row>
    <row r="52" spans="10:17" ht="14.25" customHeight="1" x14ac:dyDescent="0.2">
      <c r="J52" s="115" t="s">
        <v>43</v>
      </c>
      <c r="K52" s="8" t="s">
        <v>15</v>
      </c>
      <c r="L52" s="104">
        <v>0.2</v>
      </c>
      <c r="M52" s="17">
        <f>M12+M20+M28+M36+M44</f>
        <v>0</v>
      </c>
      <c r="N52" s="12" t="e">
        <f t="shared" si="14"/>
        <v>#DIV/0!</v>
      </c>
      <c r="O52" s="19"/>
      <c r="P52" s="12" t="s">
        <v>33</v>
      </c>
      <c r="Q52" s="17">
        <f>M52*L52</f>
        <v>0</v>
      </c>
    </row>
    <row r="53" spans="10:17" ht="14.25" x14ac:dyDescent="0.2">
      <c r="J53" s="115"/>
      <c r="K53" s="8" t="s">
        <v>16</v>
      </c>
      <c r="L53" s="104">
        <v>0.2</v>
      </c>
      <c r="M53" s="17">
        <f>M13+M21+M29+M37+M45</f>
        <v>0</v>
      </c>
      <c r="N53" s="12" t="e">
        <f t="shared" si="14"/>
        <v>#DIV/0!</v>
      </c>
      <c r="O53" s="19"/>
      <c r="P53" s="12" t="s">
        <v>33</v>
      </c>
      <c r="Q53" s="17">
        <f t="shared" ref="Q53:Q59" si="16">M53*L53</f>
        <v>0</v>
      </c>
    </row>
    <row r="54" spans="10:17" ht="14.25" x14ac:dyDescent="0.2">
      <c r="J54" s="115"/>
      <c r="K54" s="8" t="s">
        <v>30</v>
      </c>
      <c r="L54" s="104">
        <v>7.0000000000000007E-2</v>
      </c>
      <c r="M54" s="17">
        <f t="shared" ref="M54:M56" si="17">M14+M22+M30+M38+M46</f>
        <v>0</v>
      </c>
      <c r="N54" s="12" t="e">
        <f t="shared" si="14"/>
        <v>#DIV/0!</v>
      </c>
      <c r="O54" s="19"/>
      <c r="P54" s="12" t="s">
        <v>34</v>
      </c>
      <c r="Q54" s="17">
        <f t="shared" si="16"/>
        <v>0</v>
      </c>
    </row>
    <row r="55" spans="10:17" ht="14.25" x14ac:dyDescent="0.2">
      <c r="J55" s="115"/>
      <c r="K55" s="8" t="s">
        <v>42</v>
      </c>
      <c r="L55" s="20">
        <v>0.12</v>
      </c>
      <c r="M55" s="17">
        <f>M15+M23+M31+M39+M47</f>
        <v>0</v>
      </c>
      <c r="N55" s="12" t="e">
        <f t="shared" si="14"/>
        <v>#DIV/0!</v>
      </c>
      <c r="O55" s="21"/>
      <c r="P55" s="12" t="s">
        <v>33</v>
      </c>
      <c r="Q55" s="17">
        <f t="shared" si="16"/>
        <v>0</v>
      </c>
    </row>
    <row r="56" spans="10:17" ht="14.25" x14ac:dyDescent="0.2">
      <c r="J56" s="115"/>
      <c r="K56" s="8" t="s">
        <v>41</v>
      </c>
      <c r="L56" s="20">
        <v>0.12</v>
      </c>
      <c r="M56" s="17">
        <f t="shared" si="17"/>
        <v>0</v>
      </c>
      <c r="N56" s="12" t="e">
        <f t="shared" si="14"/>
        <v>#DIV/0!</v>
      </c>
      <c r="O56" s="21"/>
      <c r="P56" s="12" t="s">
        <v>33</v>
      </c>
      <c r="Q56" s="17">
        <f t="shared" si="16"/>
        <v>0</v>
      </c>
    </row>
    <row r="57" spans="10:17" ht="14.25" x14ac:dyDescent="0.2">
      <c r="J57" s="115"/>
      <c r="K57" s="8" t="s">
        <v>39</v>
      </c>
      <c r="L57" s="20">
        <v>7.0000000000000007E-2</v>
      </c>
      <c r="M57" s="17">
        <f>M17+M25+M33+M41+M49</f>
        <v>0</v>
      </c>
      <c r="N57" s="12" t="e">
        <f t="shared" si="14"/>
        <v>#DIV/0!</v>
      </c>
      <c r="O57" s="21"/>
      <c r="P57" s="12" t="s">
        <v>38</v>
      </c>
      <c r="Q57" s="17">
        <f t="shared" si="16"/>
        <v>0</v>
      </c>
    </row>
    <row r="58" spans="10:17" ht="14.25" x14ac:dyDescent="0.2">
      <c r="J58" s="115"/>
      <c r="K58" s="8" t="s">
        <v>40</v>
      </c>
      <c r="L58" s="20">
        <v>0.04</v>
      </c>
      <c r="M58" s="17">
        <f>M18+M26+M34+M42+M50</f>
        <v>0</v>
      </c>
      <c r="N58" s="12" t="e">
        <f t="shared" si="14"/>
        <v>#DIV/0!</v>
      </c>
      <c r="O58" s="19"/>
      <c r="P58" s="12" t="s">
        <v>32</v>
      </c>
      <c r="Q58" s="17">
        <f t="shared" si="16"/>
        <v>0</v>
      </c>
    </row>
    <row r="59" spans="10:17" ht="15" thickBot="1" x14ac:dyDescent="0.25">
      <c r="J59" s="116"/>
      <c r="K59" s="22" t="s">
        <v>5</v>
      </c>
      <c r="L59" s="23">
        <v>0</v>
      </c>
      <c r="M59" s="53">
        <f>M19+M27+M35+M43+M51</f>
        <v>0</v>
      </c>
      <c r="N59" s="24" t="e">
        <f t="shared" si="14"/>
        <v>#DIV/0!</v>
      </c>
      <c r="O59" s="54"/>
      <c r="P59" s="24" t="s">
        <v>33</v>
      </c>
      <c r="Q59" s="53">
        <f t="shared" si="16"/>
        <v>0</v>
      </c>
    </row>
    <row r="60" spans="10:17" ht="17.25" thickBot="1" x14ac:dyDescent="0.25">
      <c r="J60" s="117" t="s">
        <v>18</v>
      </c>
      <c r="K60" s="117"/>
      <c r="L60" s="117"/>
      <c r="M60" s="50">
        <f>SUM(M52:M59)</f>
        <v>0</v>
      </c>
      <c r="N60" s="9" t="e">
        <f t="shared" si="14"/>
        <v>#DIV/0!</v>
      </c>
      <c r="O60" s="9"/>
      <c r="P60" s="13" t="s">
        <v>47</v>
      </c>
      <c r="Q60" s="50">
        <f>SUM(Q51:Q59)</f>
        <v>0</v>
      </c>
    </row>
    <row r="61" spans="10:17" x14ac:dyDescent="0.2">
      <c r="J61" s="32" t="s">
        <v>9</v>
      </c>
    </row>
    <row r="62" spans="10:17" x14ac:dyDescent="0.2">
      <c r="J62" s="32" t="s">
        <v>2</v>
      </c>
    </row>
    <row r="63" spans="10:17" x14ac:dyDescent="0.2">
      <c r="J63" s="32" t="s">
        <v>3</v>
      </c>
    </row>
    <row r="102" spans="1:8" ht="26.25" customHeight="1" x14ac:dyDescent="0.2"/>
    <row r="103" spans="1:8" ht="14.25" x14ac:dyDescent="0.2">
      <c r="A103" s="10"/>
      <c r="B103" s="4"/>
      <c r="C103" s="33"/>
      <c r="D103" s="34"/>
      <c r="E103" s="105"/>
      <c r="F103" s="36"/>
      <c r="G103" s="37"/>
      <c r="H103" s="34"/>
    </row>
    <row r="104" spans="1:8" x14ac:dyDescent="0.2">
      <c r="B104" s="31"/>
      <c r="C104" s="31"/>
      <c r="D104" s="38"/>
      <c r="E104" s="38"/>
      <c r="F104" s="39"/>
      <c r="H104" s="1" t="s">
        <v>21</v>
      </c>
    </row>
    <row r="116" spans="4:14" ht="13.5" customHeight="1" x14ac:dyDescent="0.2"/>
    <row r="122" spans="4:14" x14ac:dyDescent="0.2">
      <c r="D122" s="40"/>
      <c r="E122" s="40"/>
      <c r="F122" s="40"/>
      <c r="G122" s="40"/>
      <c r="H122" s="40"/>
    </row>
    <row r="123" spans="4:14" x14ac:dyDescent="0.2">
      <c r="D123" s="40"/>
      <c r="E123" s="40"/>
      <c r="F123" s="40"/>
      <c r="G123" s="40"/>
      <c r="H123" s="40"/>
    </row>
    <row r="124" spans="4:14" x14ac:dyDescent="0.2">
      <c r="D124" s="40"/>
      <c r="E124" s="40"/>
      <c r="F124" s="40"/>
      <c r="G124" s="40"/>
      <c r="H124" s="40"/>
      <c r="J124" s="40"/>
    </row>
    <row r="125" spans="4:14" x14ac:dyDescent="0.2">
      <c r="D125" s="40"/>
      <c r="E125" s="40"/>
      <c r="F125" s="40"/>
      <c r="G125" s="40"/>
      <c r="H125" s="40"/>
      <c r="J125" s="40"/>
      <c r="K125" s="40"/>
      <c r="L125" s="40"/>
      <c r="M125" s="40"/>
      <c r="N125" s="40"/>
    </row>
    <row r="126" spans="4:14" x14ac:dyDescent="0.2">
      <c r="D126" s="40"/>
      <c r="E126" s="40"/>
      <c r="F126" s="40"/>
      <c r="G126" s="40"/>
      <c r="H126" s="40"/>
      <c r="J126" s="40"/>
      <c r="K126" s="40"/>
      <c r="L126" s="40"/>
      <c r="M126" s="40"/>
      <c r="N126" s="40"/>
    </row>
    <row r="127" spans="4:14" x14ac:dyDescent="0.2">
      <c r="D127" s="40"/>
      <c r="E127" s="40"/>
      <c r="F127" s="40"/>
      <c r="G127" s="40"/>
      <c r="H127" s="40"/>
      <c r="J127" s="40"/>
      <c r="K127" s="41"/>
      <c r="L127" s="40"/>
      <c r="M127" s="40"/>
      <c r="N127" s="40"/>
    </row>
    <row r="128" spans="4:14" x14ac:dyDescent="0.2">
      <c r="D128" s="40"/>
      <c r="E128" s="40"/>
      <c r="F128" s="40"/>
      <c r="G128" s="40"/>
      <c r="H128" s="40"/>
      <c r="J128" s="40"/>
      <c r="K128" s="40"/>
      <c r="L128" s="40"/>
      <c r="M128" s="40"/>
      <c r="N128" s="40"/>
    </row>
    <row r="129" spans="1:14" x14ac:dyDescent="0.2">
      <c r="D129" s="40"/>
      <c r="E129" s="40"/>
      <c r="F129" s="40"/>
      <c r="G129" s="40"/>
      <c r="H129" s="40"/>
      <c r="J129" s="40"/>
      <c r="K129" s="40"/>
      <c r="L129" s="40"/>
      <c r="M129" s="40"/>
      <c r="N129" s="40"/>
    </row>
    <row r="130" spans="1:14" x14ac:dyDescent="0.2">
      <c r="D130" s="40"/>
      <c r="E130" s="40"/>
      <c r="F130" s="40"/>
      <c r="G130" s="40"/>
      <c r="H130" s="40"/>
      <c r="J130" s="40"/>
      <c r="K130" s="40"/>
      <c r="L130" s="40"/>
      <c r="M130" s="40"/>
      <c r="N130" s="40"/>
    </row>
    <row r="131" spans="1:14" x14ac:dyDescent="0.2">
      <c r="D131" s="40"/>
      <c r="E131" s="40"/>
      <c r="F131" s="40"/>
      <c r="G131" s="40"/>
      <c r="H131" s="40"/>
      <c r="J131" s="40"/>
      <c r="K131" s="40"/>
      <c r="L131" s="40"/>
      <c r="M131" s="40"/>
      <c r="N131" s="40"/>
    </row>
    <row r="132" spans="1:14" x14ac:dyDescent="0.2">
      <c r="D132" s="40"/>
      <c r="E132" s="40"/>
      <c r="F132" s="40"/>
      <c r="G132" s="40"/>
      <c r="H132" s="40"/>
      <c r="J132" s="40"/>
      <c r="K132" s="40"/>
      <c r="L132" s="40"/>
      <c r="M132" s="40"/>
      <c r="N132" s="40"/>
    </row>
    <row r="133" spans="1:14" x14ac:dyDescent="0.2">
      <c r="D133" s="40"/>
      <c r="E133" s="40"/>
      <c r="F133" s="40"/>
      <c r="G133" s="40"/>
      <c r="H133" s="40"/>
      <c r="J133" s="40"/>
      <c r="K133" s="40"/>
      <c r="L133" s="40"/>
      <c r="M133" s="40"/>
      <c r="N133" s="40"/>
    </row>
    <row r="134" spans="1:14" x14ac:dyDescent="0.2">
      <c r="D134" s="40"/>
      <c r="E134" s="40"/>
      <c r="F134" s="40"/>
      <c r="G134" s="40"/>
      <c r="H134" s="40"/>
      <c r="J134" s="40"/>
      <c r="K134" s="40"/>
      <c r="L134" s="40"/>
      <c r="M134" s="40"/>
      <c r="N134" s="40"/>
    </row>
    <row r="135" spans="1:14" x14ac:dyDescent="0.2">
      <c r="D135" s="40"/>
      <c r="E135" s="40"/>
      <c r="F135" s="40"/>
      <c r="G135" s="40"/>
      <c r="H135" s="40"/>
      <c r="J135" s="40"/>
      <c r="K135" s="40"/>
      <c r="L135" s="40"/>
      <c r="M135" s="40"/>
      <c r="N135" s="40"/>
    </row>
    <row r="136" spans="1:14" x14ac:dyDescent="0.2">
      <c r="D136" s="40"/>
      <c r="E136" s="40"/>
      <c r="F136" s="40"/>
      <c r="G136" s="40"/>
      <c r="H136" s="40"/>
      <c r="J136" s="40"/>
      <c r="K136" s="40"/>
      <c r="L136" s="40"/>
      <c r="M136" s="40"/>
      <c r="N136" s="40"/>
    </row>
    <row r="137" spans="1:14" x14ac:dyDescent="0.2">
      <c r="D137" s="40"/>
      <c r="E137" s="40"/>
      <c r="F137" s="40"/>
      <c r="G137" s="40"/>
      <c r="H137" s="40"/>
      <c r="J137" s="40"/>
      <c r="K137" s="40"/>
      <c r="L137" s="40"/>
      <c r="M137" s="40"/>
      <c r="N137" s="40"/>
    </row>
    <row r="138" spans="1:14" x14ac:dyDescent="0.2">
      <c r="B138" s="42"/>
      <c r="C138" s="42"/>
      <c r="D138" s="43"/>
      <c r="E138" s="43"/>
      <c r="F138" s="40"/>
      <c r="G138" s="43"/>
      <c r="H138" s="43"/>
      <c r="J138" s="40"/>
      <c r="K138" s="40"/>
      <c r="L138" s="40"/>
      <c r="M138" s="40"/>
      <c r="N138" s="40"/>
    </row>
    <row r="139" spans="1:14" x14ac:dyDescent="0.2">
      <c r="A139" s="42"/>
      <c r="B139" s="42"/>
      <c r="C139" s="42"/>
      <c r="D139" s="43"/>
      <c r="E139" s="43"/>
      <c r="F139" s="43"/>
      <c r="G139" s="43"/>
      <c r="H139" s="43"/>
      <c r="J139" s="40"/>
      <c r="K139" s="40"/>
      <c r="L139" s="40"/>
      <c r="M139" s="40"/>
      <c r="N139" s="40"/>
    </row>
    <row r="140" spans="1:14" x14ac:dyDescent="0.2">
      <c r="A140" s="42"/>
      <c r="D140" s="40"/>
      <c r="E140" s="40"/>
      <c r="F140" s="40"/>
      <c r="G140" s="40"/>
      <c r="H140" s="40"/>
      <c r="J140" s="40"/>
      <c r="K140" s="40"/>
      <c r="L140" s="40"/>
      <c r="M140" s="40"/>
      <c r="N140" s="40"/>
    </row>
    <row r="141" spans="1:14" x14ac:dyDescent="0.2">
      <c r="D141" s="40"/>
      <c r="E141" s="40"/>
      <c r="F141" s="40"/>
      <c r="G141" s="40"/>
      <c r="H141" s="44"/>
      <c r="J141" s="40"/>
      <c r="K141" s="40"/>
      <c r="L141" s="40"/>
      <c r="M141" s="40"/>
      <c r="N141" s="40"/>
    </row>
    <row r="142" spans="1:14" x14ac:dyDescent="0.2">
      <c r="J142" s="40"/>
      <c r="K142" s="40"/>
      <c r="L142" s="40"/>
      <c r="M142" s="40"/>
      <c r="N142" s="40"/>
    </row>
    <row r="143" spans="1:14" x14ac:dyDescent="0.2">
      <c r="J143" s="40"/>
      <c r="K143" s="40"/>
      <c r="L143" s="40"/>
      <c r="M143" s="40"/>
      <c r="N143" s="40"/>
    </row>
    <row r="144" spans="1:14" x14ac:dyDescent="0.2">
      <c r="K144" s="40"/>
      <c r="L144" s="40"/>
      <c r="M144" s="40"/>
      <c r="N144" s="40"/>
    </row>
    <row r="146" spans="2:6" x14ac:dyDescent="0.2">
      <c r="F146" s="106"/>
    </row>
    <row r="147" spans="2:6" x14ac:dyDescent="0.2">
      <c r="F147" s="46"/>
    </row>
    <row r="148" spans="2:6" x14ac:dyDescent="0.2">
      <c r="F148" s="46"/>
    </row>
    <row r="149" spans="2:6" x14ac:dyDescent="0.2">
      <c r="F149" s="47"/>
    </row>
    <row r="159" spans="2:6" x14ac:dyDescent="0.2">
      <c r="B159" s="48"/>
    </row>
    <row r="160" spans="2:6" ht="16.5" customHeight="1" x14ac:dyDescent="0.2"/>
    <row r="161" spans="3:9" x14ac:dyDescent="0.2">
      <c r="I161" s="40"/>
    </row>
    <row r="162" spans="3:9" x14ac:dyDescent="0.2">
      <c r="C162" s="48"/>
      <c r="I162" s="40"/>
    </row>
    <row r="163" spans="3:9" x14ac:dyDescent="0.2">
      <c r="I163" s="40"/>
    </row>
    <row r="164" spans="3:9" x14ac:dyDescent="0.2">
      <c r="I164" s="40"/>
    </row>
    <row r="165" spans="3:9" x14ac:dyDescent="0.2">
      <c r="I165" s="40"/>
    </row>
    <row r="166" spans="3:9" x14ac:dyDescent="0.2">
      <c r="I166" s="40"/>
    </row>
    <row r="167" spans="3:9" x14ac:dyDescent="0.2">
      <c r="I167" s="40"/>
    </row>
    <row r="168" spans="3:9" x14ac:dyDescent="0.2">
      <c r="I168" s="40"/>
    </row>
    <row r="169" spans="3:9" x14ac:dyDescent="0.2">
      <c r="I169" s="40"/>
    </row>
    <row r="170" spans="3:9" x14ac:dyDescent="0.2">
      <c r="I170" s="40"/>
    </row>
    <row r="171" spans="3:9" x14ac:dyDescent="0.2">
      <c r="I171" s="40"/>
    </row>
    <row r="172" spans="3:9" x14ac:dyDescent="0.2">
      <c r="I172" s="40"/>
    </row>
    <row r="173" spans="3:9" x14ac:dyDescent="0.2">
      <c r="I173" s="40"/>
    </row>
    <row r="174" spans="3:9" x14ac:dyDescent="0.2">
      <c r="I174" s="40"/>
    </row>
    <row r="175" spans="3:9" x14ac:dyDescent="0.2">
      <c r="I175" s="40"/>
    </row>
    <row r="176" spans="3:9" x14ac:dyDescent="0.2">
      <c r="I176" s="40"/>
    </row>
    <row r="177" spans="9:9" x14ac:dyDescent="0.2">
      <c r="I177" s="40"/>
    </row>
    <row r="178" spans="9:9" x14ac:dyDescent="0.2">
      <c r="I178" s="40"/>
    </row>
    <row r="179" spans="9:9" x14ac:dyDescent="0.2">
      <c r="I179" s="40"/>
    </row>
    <row r="180" spans="9:9" x14ac:dyDescent="0.2">
      <c r="I180" s="40"/>
    </row>
    <row r="195" spans="2:2" x14ac:dyDescent="0.2">
      <c r="B195" s="48"/>
    </row>
  </sheetData>
  <sheetProtection algorithmName="SHA-512" hashValue="5iTF8Sm+TrfOKv7mOgYhMO6PpBuwMs6W8Z3CpLpn5aBnWLlDlnNxXgKaYLbULVS1wRp6fCC8tW5azhBSujKphg==" saltValue="NWJ4aPu8gki/Euuv75LNvQ==" spinCount="100000" sheet="1" selectLockedCells="1"/>
  <mergeCells count="25">
    <mergeCell ref="J36:J43"/>
    <mergeCell ref="A2:Q2"/>
    <mergeCell ref="A1:Q1"/>
    <mergeCell ref="J12:J19"/>
    <mergeCell ref="A17:A21"/>
    <mergeCell ref="A22:A26"/>
    <mergeCell ref="K10:K11"/>
    <mergeCell ref="L10:L11"/>
    <mergeCell ref="M10:Q10"/>
    <mergeCell ref="J44:J51"/>
    <mergeCell ref="J52:J59"/>
    <mergeCell ref="J60:L60"/>
    <mergeCell ref="A12:A16"/>
    <mergeCell ref="B3:D3"/>
    <mergeCell ref="A27:A31"/>
    <mergeCell ref="A32:A36"/>
    <mergeCell ref="A37:A41"/>
    <mergeCell ref="A42:C42"/>
    <mergeCell ref="J10:J11"/>
    <mergeCell ref="A10:A11"/>
    <mergeCell ref="B10:B11"/>
    <mergeCell ref="C10:C11"/>
    <mergeCell ref="D10:H10"/>
    <mergeCell ref="J20:J27"/>
    <mergeCell ref="J28:J35"/>
  </mergeCells>
  <pageMargins left="0.19685039370078741" right="0.19685039370078741" top="0.93" bottom="0.39370078740157483" header="0.78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T195"/>
  <sheetViews>
    <sheetView showGridLines="0" topLeftCell="A4" zoomScale="60" zoomScaleNormal="60" workbookViewId="0">
      <selection activeCell="B4" sqref="B4"/>
    </sheetView>
  </sheetViews>
  <sheetFormatPr defaultColWidth="6.5703125" defaultRowHeight="10.5" x14ac:dyDescent="0.2"/>
  <cols>
    <col min="1" max="1" width="23.85546875" style="1" customWidth="1"/>
    <col min="2" max="3" width="15.7109375" style="1" customWidth="1"/>
    <col min="4" max="4" width="18.85546875" style="1" customWidth="1"/>
    <col min="5" max="5" width="13" style="1" customWidth="1"/>
    <col min="6" max="6" width="12.7109375" style="1" customWidth="1"/>
    <col min="7" max="7" width="22.5703125" style="1" bestFit="1" customWidth="1"/>
    <col min="8" max="8" width="12.7109375" style="1" customWidth="1"/>
    <col min="9" max="10" width="15.7109375" style="1" customWidth="1"/>
    <col min="11" max="11" width="26.5703125" style="1" bestFit="1" customWidth="1"/>
    <col min="12" max="12" width="15.7109375" style="1" customWidth="1"/>
    <col min="13" max="13" width="20.42578125" style="1" customWidth="1"/>
    <col min="14" max="14" width="6.7109375" style="1" customWidth="1"/>
    <col min="15" max="15" width="12.7109375" style="1" customWidth="1"/>
    <col min="16" max="16" width="26.42578125" style="1" bestFit="1" customWidth="1"/>
    <col min="17" max="17" width="12.7109375" style="1" customWidth="1"/>
    <col min="18" max="16384" width="6.5703125" style="1"/>
  </cols>
  <sheetData>
    <row r="1" spans="1:20" ht="22.5" customHeight="1" x14ac:dyDescent="0.2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7.25" x14ac:dyDescent="0.2">
      <c r="A2" s="128" t="s">
        <v>24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0" x14ac:dyDescent="0.2">
      <c r="A3" s="14"/>
    </row>
    <row r="4" spans="1:20" ht="14.25" x14ac:dyDescent="0.2">
      <c r="A4" s="55" t="s">
        <v>50</v>
      </c>
      <c r="B4" s="83">
        <f>'12 últimos meses - protocolo'!B4</f>
        <v>0</v>
      </c>
      <c r="C4" s="83"/>
      <c r="D4" s="83"/>
      <c r="E4" s="83"/>
      <c r="F4" s="83"/>
      <c r="G4" s="83"/>
    </row>
    <row r="5" spans="1:20" ht="14.25" x14ac:dyDescent="0.2">
      <c r="A5" s="55" t="s">
        <v>49</v>
      </c>
      <c r="B5" s="83">
        <f>'12 últimos meses - protocolo'!B5</f>
        <v>0</v>
      </c>
      <c r="C5" s="83"/>
      <c r="D5" s="83"/>
      <c r="E5" s="83"/>
      <c r="F5" s="83"/>
      <c r="G5" s="83"/>
    </row>
    <row r="6" spans="1:20" ht="14.25" x14ac:dyDescent="0.2">
      <c r="A6" s="55" t="s">
        <v>48</v>
      </c>
      <c r="B6" s="83">
        <f>'12 últimos meses - protocolo'!B6</f>
        <v>0</v>
      </c>
      <c r="C6" s="83"/>
      <c r="D6" s="83"/>
      <c r="E6" s="83"/>
      <c r="F6" s="83"/>
      <c r="G6" s="83"/>
    </row>
    <row r="7" spans="1:20" ht="12" x14ac:dyDescent="0.2">
      <c r="A7" s="15"/>
    </row>
    <row r="8" spans="1:20" ht="12" x14ac:dyDescent="0.2">
      <c r="A8" s="15"/>
    </row>
    <row r="9" spans="1:20" ht="16.5" x14ac:dyDescent="0.2">
      <c r="A9" s="3" t="s">
        <v>22</v>
      </c>
      <c r="D9" s="6" t="s">
        <v>44</v>
      </c>
      <c r="J9" s="3" t="s">
        <v>46</v>
      </c>
      <c r="K9" s="3"/>
      <c r="L9" s="3"/>
      <c r="M9" s="6" t="s">
        <v>44</v>
      </c>
      <c r="N9" s="3"/>
      <c r="O9" s="3"/>
      <c r="P9" s="3"/>
      <c r="Q9" s="3"/>
    </row>
    <row r="10" spans="1:20" ht="13.5" customHeight="1" x14ac:dyDescent="0.2">
      <c r="A10" s="123" t="s">
        <v>99</v>
      </c>
      <c r="B10" s="123" t="s">
        <v>19</v>
      </c>
      <c r="C10" s="124" t="s">
        <v>6</v>
      </c>
      <c r="D10" s="125" t="s">
        <v>37</v>
      </c>
      <c r="E10" s="126"/>
      <c r="F10" s="126"/>
      <c r="G10" s="126"/>
      <c r="H10" s="127"/>
      <c r="I10" s="2"/>
      <c r="J10" s="123" t="s">
        <v>99</v>
      </c>
      <c r="K10" s="123" t="s">
        <v>20</v>
      </c>
      <c r="L10" s="124" t="s">
        <v>7</v>
      </c>
      <c r="M10" s="130" t="s">
        <v>37</v>
      </c>
      <c r="N10" s="130"/>
      <c r="O10" s="130"/>
      <c r="P10" s="130"/>
      <c r="Q10" s="130"/>
    </row>
    <row r="11" spans="1:20" ht="45.75" customHeight="1" x14ac:dyDescent="0.2">
      <c r="A11" s="123"/>
      <c r="B11" s="123"/>
      <c r="C11" s="124"/>
      <c r="D11" s="7" t="s">
        <v>14</v>
      </c>
      <c r="E11" s="7" t="s">
        <v>45</v>
      </c>
      <c r="F11" s="7" t="s">
        <v>10</v>
      </c>
      <c r="G11" s="7" t="s">
        <v>35</v>
      </c>
      <c r="H11" s="7" t="s">
        <v>8</v>
      </c>
      <c r="I11" s="2"/>
      <c r="J11" s="123"/>
      <c r="K11" s="123"/>
      <c r="L11" s="124"/>
      <c r="M11" s="7" t="s">
        <v>13</v>
      </c>
      <c r="N11" s="11" t="s">
        <v>11</v>
      </c>
      <c r="O11" s="7" t="s">
        <v>10</v>
      </c>
      <c r="P11" s="7" t="s">
        <v>35</v>
      </c>
      <c r="Q11" s="7" t="s">
        <v>12</v>
      </c>
    </row>
    <row r="12" spans="1:20" ht="14.25" x14ac:dyDescent="0.2">
      <c r="A12" s="118"/>
      <c r="B12" s="8" t="s">
        <v>0</v>
      </c>
      <c r="C12" s="16">
        <v>0.2</v>
      </c>
      <c r="D12" s="84"/>
      <c r="E12" s="17" t="e">
        <f>#REF!/$D$42</f>
        <v>#REF!</v>
      </c>
      <c r="F12" s="91"/>
      <c r="G12" s="12" t="s">
        <v>33</v>
      </c>
      <c r="H12" s="17" t="e">
        <f>#REF!*C12</f>
        <v>#REF!</v>
      </c>
      <c r="I12" s="2"/>
      <c r="J12" s="113"/>
      <c r="K12" s="8" t="s">
        <v>15</v>
      </c>
      <c r="L12" s="16">
        <v>0.2</v>
      </c>
      <c r="M12" s="86"/>
      <c r="N12" s="12" t="e">
        <f t="shared" ref="N12:N43" si="0">M12/$M$60</f>
        <v>#DIV/0!</v>
      </c>
      <c r="O12" s="88"/>
      <c r="P12" s="12" t="s">
        <v>33</v>
      </c>
      <c r="Q12" s="17">
        <f>M12*L12</f>
        <v>0</v>
      </c>
      <c r="R12" s="2"/>
      <c r="S12" s="2"/>
      <c r="T12" s="2"/>
    </row>
    <row r="13" spans="1:20" ht="14.25" x14ac:dyDescent="0.2">
      <c r="A13" s="118"/>
      <c r="B13" s="8" t="s">
        <v>30</v>
      </c>
      <c r="C13" s="16">
        <v>7.0000000000000007E-2</v>
      </c>
      <c r="D13" s="83"/>
      <c r="E13" s="12" t="e">
        <f>D12/$D$42</f>
        <v>#DIV/0!</v>
      </c>
      <c r="F13" s="91"/>
      <c r="G13" s="12" t="s">
        <v>31</v>
      </c>
      <c r="H13" s="17">
        <f>D12*C13</f>
        <v>0</v>
      </c>
      <c r="I13" s="2"/>
      <c r="J13" s="113"/>
      <c r="K13" s="8" t="s">
        <v>16</v>
      </c>
      <c r="L13" s="16">
        <v>0.2</v>
      </c>
      <c r="M13" s="86"/>
      <c r="N13" s="12" t="e">
        <f t="shared" si="0"/>
        <v>#DIV/0!</v>
      </c>
      <c r="O13" s="88"/>
      <c r="P13" s="12" t="s">
        <v>33</v>
      </c>
      <c r="Q13" s="17">
        <f t="shared" ref="Q13:Q19" si="1">M13*L13</f>
        <v>0</v>
      </c>
      <c r="R13" s="2"/>
      <c r="S13" s="2"/>
      <c r="T13" s="2"/>
    </row>
    <row r="14" spans="1:20" ht="14.25" x14ac:dyDescent="0.2">
      <c r="A14" s="118"/>
      <c r="B14" s="8" t="s">
        <v>1</v>
      </c>
      <c r="C14" s="20">
        <v>0.12</v>
      </c>
      <c r="D14" s="84"/>
      <c r="E14" s="12" t="e">
        <f t="shared" ref="E14:E41" si="2">D14/$D$42</f>
        <v>#DIV/0!</v>
      </c>
      <c r="F14" s="91"/>
      <c r="G14" s="12" t="s">
        <v>33</v>
      </c>
      <c r="H14" s="17">
        <f t="shared" ref="H14:H16" si="3">D14*C14</f>
        <v>0</v>
      </c>
      <c r="I14" s="2"/>
      <c r="J14" s="113"/>
      <c r="K14" s="8" t="s">
        <v>30</v>
      </c>
      <c r="L14" s="16">
        <v>7.0000000000000007E-2</v>
      </c>
      <c r="M14" s="86"/>
      <c r="N14" s="12" t="e">
        <f t="shared" si="0"/>
        <v>#DIV/0!</v>
      </c>
      <c r="O14" s="88"/>
      <c r="P14" s="12" t="s">
        <v>34</v>
      </c>
      <c r="Q14" s="17">
        <f t="shared" si="1"/>
        <v>0</v>
      </c>
      <c r="R14" s="2"/>
      <c r="S14" s="2"/>
      <c r="T14" s="2"/>
    </row>
    <row r="15" spans="1:20" ht="14.25" x14ac:dyDescent="0.2">
      <c r="A15" s="118"/>
      <c r="B15" s="8" t="s">
        <v>1</v>
      </c>
      <c r="C15" s="20">
        <v>0.04</v>
      </c>
      <c r="D15" s="84"/>
      <c r="E15" s="12" t="e">
        <f t="shared" si="2"/>
        <v>#DIV/0!</v>
      </c>
      <c r="F15" s="91"/>
      <c r="G15" s="12" t="s">
        <v>32</v>
      </c>
      <c r="H15" s="17">
        <f t="shared" si="3"/>
        <v>0</v>
      </c>
      <c r="I15" s="2"/>
      <c r="J15" s="113"/>
      <c r="K15" s="8" t="s">
        <v>42</v>
      </c>
      <c r="L15" s="20">
        <v>0.12</v>
      </c>
      <c r="M15" s="86"/>
      <c r="N15" s="12" t="e">
        <f t="shared" si="0"/>
        <v>#DIV/0!</v>
      </c>
      <c r="O15" s="89"/>
      <c r="P15" s="12" t="s">
        <v>33</v>
      </c>
      <c r="Q15" s="17">
        <f t="shared" si="1"/>
        <v>0</v>
      </c>
      <c r="R15" s="2"/>
      <c r="S15" s="2"/>
      <c r="T15" s="2"/>
    </row>
    <row r="16" spans="1:20" ht="15" thickBot="1" x14ac:dyDescent="0.25">
      <c r="A16" s="119"/>
      <c r="B16" s="22" t="s">
        <v>17</v>
      </c>
      <c r="C16" s="23">
        <v>0.18</v>
      </c>
      <c r="D16" s="85"/>
      <c r="E16" s="24" t="e">
        <f t="shared" si="2"/>
        <v>#DIV/0!</v>
      </c>
      <c r="F16" s="92"/>
      <c r="G16" s="24"/>
      <c r="H16" s="53">
        <f t="shared" si="3"/>
        <v>0</v>
      </c>
      <c r="I16" s="2"/>
      <c r="J16" s="113"/>
      <c r="K16" s="8" t="s">
        <v>41</v>
      </c>
      <c r="L16" s="20">
        <v>0.12</v>
      </c>
      <c r="M16" s="86"/>
      <c r="N16" s="12" t="e">
        <f t="shared" si="0"/>
        <v>#DIV/0!</v>
      </c>
      <c r="O16" s="89"/>
      <c r="P16" s="12" t="s">
        <v>33</v>
      </c>
      <c r="Q16" s="17">
        <f t="shared" si="1"/>
        <v>0</v>
      </c>
      <c r="R16" s="2"/>
      <c r="S16" s="2"/>
      <c r="T16" s="2"/>
    </row>
    <row r="17" spans="1:20" ht="14.25" x14ac:dyDescent="0.2">
      <c r="A17" s="118"/>
      <c r="B17" s="8" t="s">
        <v>0</v>
      </c>
      <c r="C17" s="16">
        <v>0.2</v>
      </c>
      <c r="D17" s="84"/>
      <c r="E17" s="12" t="e">
        <f t="shared" si="2"/>
        <v>#DIV/0!</v>
      </c>
      <c r="F17" s="91"/>
      <c r="G17" s="12" t="s">
        <v>33</v>
      </c>
      <c r="H17" s="17">
        <f>D17*C17</f>
        <v>0</v>
      </c>
      <c r="I17" s="2"/>
      <c r="J17" s="113"/>
      <c r="K17" s="8" t="s">
        <v>39</v>
      </c>
      <c r="L17" s="20">
        <v>7.0000000000000007E-2</v>
      </c>
      <c r="M17" s="86"/>
      <c r="N17" s="12" t="e">
        <f t="shared" si="0"/>
        <v>#DIV/0!</v>
      </c>
      <c r="O17" s="89"/>
      <c r="P17" s="12" t="s">
        <v>38</v>
      </c>
      <c r="Q17" s="17">
        <f t="shared" si="1"/>
        <v>0</v>
      </c>
      <c r="R17" s="2"/>
      <c r="S17" s="2"/>
      <c r="T17" s="2"/>
    </row>
    <row r="18" spans="1:20" ht="14.25" x14ac:dyDescent="0.2">
      <c r="A18" s="118"/>
      <c r="B18" s="8" t="s">
        <v>30</v>
      </c>
      <c r="C18" s="16">
        <v>7.0000000000000007E-2</v>
      </c>
      <c r="D18" s="84"/>
      <c r="E18" s="12" t="e">
        <f t="shared" si="2"/>
        <v>#DIV/0!</v>
      </c>
      <c r="F18" s="91"/>
      <c r="G18" s="12" t="s">
        <v>31</v>
      </c>
      <c r="H18" s="17">
        <f t="shared" ref="H18:H21" si="4">D18*C18</f>
        <v>0</v>
      </c>
      <c r="I18" s="2"/>
      <c r="J18" s="113"/>
      <c r="K18" s="8" t="s">
        <v>40</v>
      </c>
      <c r="L18" s="20">
        <v>0.04</v>
      </c>
      <c r="M18" s="86"/>
      <c r="N18" s="12" t="e">
        <f t="shared" si="0"/>
        <v>#DIV/0!</v>
      </c>
      <c r="O18" s="88"/>
      <c r="P18" s="12" t="s">
        <v>32</v>
      </c>
      <c r="Q18" s="17">
        <f t="shared" si="1"/>
        <v>0</v>
      </c>
      <c r="R18" s="2"/>
      <c r="S18" s="2"/>
      <c r="T18" s="2"/>
    </row>
    <row r="19" spans="1:20" ht="15" thickBot="1" x14ac:dyDescent="0.25">
      <c r="A19" s="118"/>
      <c r="B19" s="8" t="s">
        <v>1</v>
      </c>
      <c r="C19" s="20">
        <v>0.12</v>
      </c>
      <c r="D19" s="84"/>
      <c r="E19" s="12" t="e">
        <f t="shared" si="2"/>
        <v>#DIV/0!</v>
      </c>
      <c r="F19" s="91"/>
      <c r="G19" s="12" t="s">
        <v>33</v>
      </c>
      <c r="H19" s="17">
        <f t="shared" si="4"/>
        <v>0</v>
      </c>
      <c r="I19" s="2"/>
      <c r="J19" s="114"/>
      <c r="K19" s="22" t="s">
        <v>5</v>
      </c>
      <c r="L19" s="23">
        <v>0</v>
      </c>
      <c r="M19" s="87"/>
      <c r="N19" s="24" t="e">
        <f t="shared" si="0"/>
        <v>#DIV/0!</v>
      </c>
      <c r="O19" s="90"/>
      <c r="P19" s="24" t="s">
        <v>33</v>
      </c>
      <c r="Q19" s="53">
        <f t="shared" si="1"/>
        <v>0</v>
      </c>
      <c r="R19" s="2"/>
      <c r="S19" s="2"/>
      <c r="T19" s="2"/>
    </row>
    <row r="20" spans="1:20" ht="14.25" x14ac:dyDescent="0.2">
      <c r="A20" s="118"/>
      <c r="B20" s="8" t="s">
        <v>1</v>
      </c>
      <c r="C20" s="20">
        <v>0.04</v>
      </c>
      <c r="D20" s="84"/>
      <c r="E20" s="12" t="e">
        <f t="shared" si="2"/>
        <v>#DIV/0!</v>
      </c>
      <c r="F20" s="91"/>
      <c r="G20" s="12" t="s">
        <v>32</v>
      </c>
      <c r="H20" s="17">
        <f t="shared" si="4"/>
        <v>0</v>
      </c>
      <c r="I20" s="2"/>
      <c r="J20" s="113"/>
      <c r="K20" s="8" t="s">
        <v>15</v>
      </c>
      <c r="L20" s="16">
        <v>0.2</v>
      </c>
      <c r="M20" s="86"/>
      <c r="N20" s="12" t="e">
        <f t="shared" si="0"/>
        <v>#DIV/0!</v>
      </c>
      <c r="O20" s="88"/>
      <c r="P20" s="12" t="s">
        <v>33</v>
      </c>
      <c r="Q20" s="17">
        <f>M20*L20</f>
        <v>0</v>
      </c>
      <c r="R20" s="2"/>
      <c r="S20" s="2"/>
      <c r="T20" s="2"/>
    </row>
    <row r="21" spans="1:20" ht="15" thickBot="1" x14ac:dyDescent="0.25">
      <c r="A21" s="119"/>
      <c r="B21" s="22" t="s">
        <v>17</v>
      </c>
      <c r="C21" s="23">
        <v>0.18</v>
      </c>
      <c r="D21" s="85"/>
      <c r="E21" s="24" t="e">
        <f t="shared" si="2"/>
        <v>#DIV/0!</v>
      </c>
      <c r="F21" s="92"/>
      <c r="G21" s="24"/>
      <c r="H21" s="53">
        <f t="shared" si="4"/>
        <v>0</v>
      </c>
      <c r="I21" s="2"/>
      <c r="J21" s="113"/>
      <c r="K21" s="8" t="s">
        <v>16</v>
      </c>
      <c r="L21" s="16">
        <v>0.2</v>
      </c>
      <c r="M21" s="86"/>
      <c r="N21" s="12" t="e">
        <f t="shared" si="0"/>
        <v>#DIV/0!</v>
      </c>
      <c r="O21" s="88"/>
      <c r="P21" s="12" t="s">
        <v>33</v>
      </c>
      <c r="Q21" s="17">
        <f t="shared" ref="Q21:Q27" si="5">M21*L21</f>
        <v>0</v>
      </c>
      <c r="R21" s="2"/>
      <c r="S21" s="2"/>
      <c r="T21" s="2"/>
    </row>
    <row r="22" spans="1:20" ht="14.25" x14ac:dyDescent="0.2">
      <c r="A22" s="118"/>
      <c r="B22" s="8" t="s">
        <v>0</v>
      </c>
      <c r="C22" s="16">
        <v>0.2</v>
      </c>
      <c r="D22" s="84"/>
      <c r="E22" s="12" t="e">
        <f t="shared" si="2"/>
        <v>#DIV/0!</v>
      </c>
      <c r="F22" s="91"/>
      <c r="G22" s="12" t="s">
        <v>33</v>
      </c>
      <c r="H22" s="17">
        <f>D22*C22</f>
        <v>0</v>
      </c>
      <c r="I22" s="2"/>
      <c r="J22" s="113"/>
      <c r="K22" s="8" t="s">
        <v>30</v>
      </c>
      <c r="L22" s="16">
        <v>7.0000000000000007E-2</v>
      </c>
      <c r="M22" s="86"/>
      <c r="N22" s="12" t="e">
        <f t="shared" si="0"/>
        <v>#DIV/0!</v>
      </c>
      <c r="O22" s="88"/>
      <c r="P22" s="12" t="s">
        <v>34</v>
      </c>
      <c r="Q22" s="17">
        <f t="shared" si="5"/>
        <v>0</v>
      </c>
      <c r="R22" s="2"/>
      <c r="S22" s="2"/>
      <c r="T22" s="2"/>
    </row>
    <row r="23" spans="1:20" ht="14.25" x14ac:dyDescent="0.2">
      <c r="A23" s="118"/>
      <c r="B23" s="8" t="s">
        <v>30</v>
      </c>
      <c r="C23" s="16">
        <v>7.0000000000000007E-2</v>
      </c>
      <c r="D23" s="84"/>
      <c r="E23" s="12" t="e">
        <f t="shared" si="2"/>
        <v>#DIV/0!</v>
      </c>
      <c r="F23" s="91"/>
      <c r="G23" s="12" t="s">
        <v>31</v>
      </c>
      <c r="H23" s="17">
        <f t="shared" ref="H23:H26" si="6">D23*C23</f>
        <v>0</v>
      </c>
      <c r="I23" s="2"/>
      <c r="J23" s="113"/>
      <c r="K23" s="8" t="s">
        <v>42</v>
      </c>
      <c r="L23" s="20">
        <v>0.12</v>
      </c>
      <c r="M23" s="86"/>
      <c r="N23" s="12" t="e">
        <f t="shared" si="0"/>
        <v>#DIV/0!</v>
      </c>
      <c r="O23" s="89"/>
      <c r="P23" s="12" t="s">
        <v>33</v>
      </c>
      <c r="Q23" s="17">
        <f t="shared" si="5"/>
        <v>0</v>
      </c>
      <c r="R23" s="2"/>
      <c r="S23" s="2"/>
      <c r="T23" s="2"/>
    </row>
    <row r="24" spans="1:20" ht="14.25" x14ac:dyDescent="0.2">
      <c r="A24" s="118"/>
      <c r="B24" s="8" t="s">
        <v>1</v>
      </c>
      <c r="C24" s="20">
        <v>0.12</v>
      </c>
      <c r="D24" s="84"/>
      <c r="E24" s="12" t="e">
        <f t="shared" si="2"/>
        <v>#DIV/0!</v>
      </c>
      <c r="F24" s="91"/>
      <c r="G24" s="12" t="s">
        <v>33</v>
      </c>
      <c r="H24" s="17">
        <f t="shared" si="6"/>
        <v>0</v>
      </c>
      <c r="I24" s="2"/>
      <c r="J24" s="113"/>
      <c r="K24" s="8" t="s">
        <v>41</v>
      </c>
      <c r="L24" s="20">
        <v>0.12</v>
      </c>
      <c r="M24" s="86"/>
      <c r="N24" s="12" t="e">
        <f t="shared" si="0"/>
        <v>#DIV/0!</v>
      </c>
      <c r="O24" s="89"/>
      <c r="P24" s="12" t="s">
        <v>33</v>
      </c>
      <c r="Q24" s="17">
        <f t="shared" si="5"/>
        <v>0</v>
      </c>
      <c r="R24" s="2"/>
      <c r="S24" s="2"/>
      <c r="T24" s="2"/>
    </row>
    <row r="25" spans="1:20" ht="14.25" x14ac:dyDescent="0.2">
      <c r="A25" s="118"/>
      <c r="B25" s="8" t="s">
        <v>1</v>
      </c>
      <c r="C25" s="20">
        <v>0.04</v>
      </c>
      <c r="D25" s="84"/>
      <c r="E25" s="12" t="e">
        <f t="shared" si="2"/>
        <v>#DIV/0!</v>
      </c>
      <c r="F25" s="91"/>
      <c r="G25" s="12" t="s">
        <v>32</v>
      </c>
      <c r="H25" s="17">
        <f t="shared" si="6"/>
        <v>0</v>
      </c>
      <c r="I25" s="2"/>
      <c r="J25" s="113"/>
      <c r="K25" s="8" t="s">
        <v>39</v>
      </c>
      <c r="L25" s="20">
        <v>7.0000000000000007E-2</v>
      </c>
      <c r="M25" s="86"/>
      <c r="N25" s="12" t="e">
        <f t="shared" si="0"/>
        <v>#DIV/0!</v>
      </c>
      <c r="O25" s="89"/>
      <c r="P25" s="12" t="s">
        <v>38</v>
      </c>
      <c r="Q25" s="17">
        <f t="shared" si="5"/>
        <v>0</v>
      </c>
      <c r="R25" s="2"/>
      <c r="S25" s="2"/>
      <c r="T25" s="2"/>
    </row>
    <row r="26" spans="1:20" ht="15" thickBot="1" x14ac:dyDescent="0.25">
      <c r="A26" s="119"/>
      <c r="B26" s="22" t="s">
        <v>17</v>
      </c>
      <c r="C26" s="23">
        <v>0.18</v>
      </c>
      <c r="D26" s="85"/>
      <c r="E26" s="24" t="e">
        <f t="shared" si="2"/>
        <v>#DIV/0!</v>
      </c>
      <c r="F26" s="92"/>
      <c r="G26" s="24"/>
      <c r="H26" s="53">
        <f t="shared" si="6"/>
        <v>0</v>
      </c>
      <c r="I26" s="2"/>
      <c r="J26" s="113"/>
      <c r="K26" s="8" t="s">
        <v>40</v>
      </c>
      <c r="L26" s="20">
        <v>0.04</v>
      </c>
      <c r="M26" s="86"/>
      <c r="N26" s="12" t="e">
        <f t="shared" si="0"/>
        <v>#DIV/0!</v>
      </c>
      <c r="O26" s="88"/>
      <c r="P26" s="12" t="s">
        <v>32</v>
      </c>
      <c r="Q26" s="17">
        <f t="shared" si="5"/>
        <v>0</v>
      </c>
      <c r="R26" s="2"/>
      <c r="S26" s="2"/>
      <c r="T26" s="2"/>
    </row>
    <row r="27" spans="1:20" ht="15" thickBot="1" x14ac:dyDescent="0.25">
      <c r="A27" s="118"/>
      <c r="B27" s="8" t="s">
        <v>0</v>
      </c>
      <c r="C27" s="16">
        <v>0.2</v>
      </c>
      <c r="D27" s="84"/>
      <c r="E27" s="12" t="e">
        <f t="shared" si="2"/>
        <v>#DIV/0!</v>
      </c>
      <c r="F27" s="91"/>
      <c r="G27" s="12" t="s">
        <v>33</v>
      </c>
      <c r="H27" s="17">
        <f>D27*C27</f>
        <v>0</v>
      </c>
      <c r="I27" s="2"/>
      <c r="J27" s="114"/>
      <c r="K27" s="22" t="s">
        <v>5</v>
      </c>
      <c r="L27" s="23">
        <v>0</v>
      </c>
      <c r="M27" s="87"/>
      <c r="N27" s="24" t="e">
        <f t="shared" si="0"/>
        <v>#DIV/0!</v>
      </c>
      <c r="O27" s="90"/>
      <c r="P27" s="24" t="s">
        <v>33</v>
      </c>
      <c r="Q27" s="53">
        <f t="shared" si="5"/>
        <v>0</v>
      </c>
      <c r="R27" s="2"/>
      <c r="S27" s="2"/>
      <c r="T27" s="2"/>
    </row>
    <row r="28" spans="1:20" ht="14.25" x14ac:dyDescent="0.2">
      <c r="A28" s="118"/>
      <c r="B28" s="8" t="s">
        <v>30</v>
      </c>
      <c r="C28" s="16">
        <v>7.0000000000000007E-2</v>
      </c>
      <c r="D28" s="84"/>
      <c r="E28" s="12" t="e">
        <f t="shared" si="2"/>
        <v>#DIV/0!</v>
      </c>
      <c r="F28" s="91"/>
      <c r="G28" s="12" t="s">
        <v>31</v>
      </c>
      <c r="H28" s="17">
        <f t="shared" ref="H28:H31" si="7">D28*C28</f>
        <v>0</v>
      </c>
      <c r="I28" s="2"/>
      <c r="J28" s="113"/>
      <c r="K28" s="8" t="s">
        <v>15</v>
      </c>
      <c r="L28" s="16">
        <v>0.2</v>
      </c>
      <c r="M28" s="86"/>
      <c r="N28" s="12" t="e">
        <f t="shared" si="0"/>
        <v>#DIV/0!</v>
      </c>
      <c r="O28" s="88"/>
      <c r="P28" s="12" t="s">
        <v>33</v>
      </c>
      <c r="Q28" s="17">
        <f>M28*L28</f>
        <v>0</v>
      </c>
      <c r="R28" s="2"/>
      <c r="S28" s="2"/>
      <c r="T28" s="2"/>
    </row>
    <row r="29" spans="1:20" ht="14.25" x14ac:dyDescent="0.2">
      <c r="A29" s="118"/>
      <c r="B29" s="8" t="s">
        <v>1</v>
      </c>
      <c r="C29" s="20">
        <v>0.12</v>
      </c>
      <c r="D29" s="84"/>
      <c r="E29" s="12" t="e">
        <f t="shared" si="2"/>
        <v>#DIV/0!</v>
      </c>
      <c r="F29" s="91"/>
      <c r="G29" s="12" t="s">
        <v>33</v>
      </c>
      <c r="H29" s="17">
        <f t="shared" si="7"/>
        <v>0</v>
      </c>
      <c r="I29" s="2"/>
      <c r="J29" s="113"/>
      <c r="K29" s="8" t="s">
        <v>16</v>
      </c>
      <c r="L29" s="16">
        <v>0.2</v>
      </c>
      <c r="M29" s="86"/>
      <c r="N29" s="12" t="e">
        <f t="shared" si="0"/>
        <v>#DIV/0!</v>
      </c>
      <c r="O29" s="88"/>
      <c r="P29" s="12" t="s">
        <v>33</v>
      </c>
      <c r="Q29" s="17">
        <f t="shared" ref="Q29:Q35" si="8">M29*L29</f>
        <v>0</v>
      </c>
      <c r="R29" s="2"/>
      <c r="S29" s="2"/>
      <c r="T29" s="2"/>
    </row>
    <row r="30" spans="1:20" ht="14.25" x14ac:dyDescent="0.2">
      <c r="A30" s="118"/>
      <c r="B30" s="8" t="s">
        <v>1</v>
      </c>
      <c r="C30" s="20">
        <v>0.04</v>
      </c>
      <c r="D30" s="84"/>
      <c r="E30" s="12" t="e">
        <f t="shared" si="2"/>
        <v>#DIV/0!</v>
      </c>
      <c r="F30" s="91"/>
      <c r="G30" s="12" t="s">
        <v>32</v>
      </c>
      <c r="H30" s="17">
        <f t="shared" si="7"/>
        <v>0</v>
      </c>
      <c r="I30" s="2"/>
      <c r="J30" s="113"/>
      <c r="K30" s="8" t="s">
        <v>30</v>
      </c>
      <c r="L30" s="16">
        <v>7.0000000000000007E-2</v>
      </c>
      <c r="M30" s="86"/>
      <c r="N30" s="12" t="e">
        <f t="shared" si="0"/>
        <v>#DIV/0!</v>
      </c>
      <c r="O30" s="88"/>
      <c r="P30" s="12" t="s">
        <v>34</v>
      </c>
      <c r="Q30" s="17">
        <f t="shared" si="8"/>
        <v>0</v>
      </c>
      <c r="R30" s="2"/>
      <c r="S30" s="2"/>
      <c r="T30" s="2"/>
    </row>
    <row r="31" spans="1:20" ht="15" thickBot="1" x14ac:dyDescent="0.25">
      <c r="A31" s="119"/>
      <c r="B31" s="22" t="s">
        <v>17</v>
      </c>
      <c r="C31" s="23">
        <v>0.18</v>
      </c>
      <c r="D31" s="85"/>
      <c r="E31" s="24" t="e">
        <f t="shared" si="2"/>
        <v>#DIV/0!</v>
      </c>
      <c r="F31" s="92"/>
      <c r="G31" s="24"/>
      <c r="H31" s="17">
        <f t="shared" si="7"/>
        <v>0</v>
      </c>
      <c r="I31" s="2"/>
      <c r="J31" s="113"/>
      <c r="K31" s="8" t="s">
        <v>42</v>
      </c>
      <c r="L31" s="20">
        <v>0.12</v>
      </c>
      <c r="M31" s="86"/>
      <c r="N31" s="12" t="e">
        <f t="shared" si="0"/>
        <v>#DIV/0!</v>
      </c>
      <c r="O31" s="89"/>
      <c r="P31" s="12" t="s">
        <v>33</v>
      </c>
      <c r="Q31" s="17">
        <f t="shared" si="8"/>
        <v>0</v>
      </c>
      <c r="R31" s="2"/>
      <c r="S31" s="2"/>
      <c r="T31" s="2"/>
    </row>
    <row r="32" spans="1:20" ht="14.25" x14ac:dyDescent="0.2">
      <c r="A32" s="118"/>
      <c r="B32" s="8" t="s">
        <v>0</v>
      </c>
      <c r="C32" s="16">
        <v>0.2</v>
      </c>
      <c r="D32" s="84"/>
      <c r="E32" s="12" t="e">
        <f t="shared" si="2"/>
        <v>#DIV/0!</v>
      </c>
      <c r="F32" s="91"/>
      <c r="G32" s="12" t="s">
        <v>33</v>
      </c>
      <c r="H32" s="51">
        <f>D32*C32</f>
        <v>0</v>
      </c>
      <c r="I32" s="2"/>
      <c r="J32" s="113"/>
      <c r="K32" s="8" t="s">
        <v>41</v>
      </c>
      <c r="L32" s="20">
        <v>0.12</v>
      </c>
      <c r="M32" s="86"/>
      <c r="N32" s="12" t="e">
        <f t="shared" si="0"/>
        <v>#DIV/0!</v>
      </c>
      <c r="O32" s="89"/>
      <c r="P32" s="12" t="s">
        <v>33</v>
      </c>
      <c r="Q32" s="17">
        <f t="shared" si="8"/>
        <v>0</v>
      </c>
      <c r="R32" s="2"/>
      <c r="S32" s="2"/>
      <c r="T32" s="2"/>
    </row>
    <row r="33" spans="1:20" ht="14.25" x14ac:dyDescent="0.2">
      <c r="A33" s="118"/>
      <c r="B33" s="8" t="s">
        <v>30</v>
      </c>
      <c r="C33" s="16">
        <v>7.0000000000000007E-2</v>
      </c>
      <c r="D33" s="84"/>
      <c r="E33" s="12" t="e">
        <f t="shared" si="2"/>
        <v>#DIV/0!</v>
      </c>
      <c r="F33" s="91"/>
      <c r="G33" s="12" t="s">
        <v>31</v>
      </c>
      <c r="H33" s="17">
        <f t="shared" ref="H33:H36" si="9">D33*C33</f>
        <v>0</v>
      </c>
      <c r="I33" s="2"/>
      <c r="J33" s="113"/>
      <c r="K33" s="8" t="s">
        <v>39</v>
      </c>
      <c r="L33" s="20">
        <v>7.0000000000000007E-2</v>
      </c>
      <c r="M33" s="86"/>
      <c r="N33" s="12" t="e">
        <f t="shared" si="0"/>
        <v>#DIV/0!</v>
      </c>
      <c r="O33" s="89"/>
      <c r="P33" s="12" t="s">
        <v>38</v>
      </c>
      <c r="Q33" s="17">
        <f t="shared" si="8"/>
        <v>0</v>
      </c>
      <c r="R33" s="2"/>
      <c r="S33" s="2"/>
      <c r="T33" s="2"/>
    </row>
    <row r="34" spans="1:20" ht="14.25" x14ac:dyDescent="0.2">
      <c r="A34" s="118"/>
      <c r="B34" s="8" t="s">
        <v>1</v>
      </c>
      <c r="C34" s="20">
        <v>0.12</v>
      </c>
      <c r="D34" s="84"/>
      <c r="E34" s="12" t="e">
        <f t="shared" si="2"/>
        <v>#DIV/0!</v>
      </c>
      <c r="F34" s="91"/>
      <c r="G34" s="12" t="s">
        <v>33</v>
      </c>
      <c r="H34" s="17">
        <f t="shared" si="9"/>
        <v>0</v>
      </c>
      <c r="I34" s="2"/>
      <c r="J34" s="113"/>
      <c r="K34" s="8" t="s">
        <v>40</v>
      </c>
      <c r="L34" s="20">
        <v>0.04</v>
      </c>
      <c r="M34" s="86"/>
      <c r="N34" s="12" t="e">
        <f t="shared" si="0"/>
        <v>#DIV/0!</v>
      </c>
      <c r="O34" s="88"/>
      <c r="P34" s="12" t="s">
        <v>32</v>
      </c>
      <c r="Q34" s="17">
        <f t="shared" si="8"/>
        <v>0</v>
      </c>
      <c r="R34" s="2"/>
      <c r="S34" s="2"/>
      <c r="T34" s="2"/>
    </row>
    <row r="35" spans="1:20" ht="15" thickBot="1" x14ac:dyDescent="0.25">
      <c r="A35" s="118"/>
      <c r="B35" s="8" t="s">
        <v>1</v>
      </c>
      <c r="C35" s="20">
        <v>0.04</v>
      </c>
      <c r="D35" s="84"/>
      <c r="E35" s="12" t="e">
        <f t="shared" si="2"/>
        <v>#DIV/0!</v>
      </c>
      <c r="F35" s="91"/>
      <c r="G35" s="12" t="s">
        <v>32</v>
      </c>
      <c r="H35" s="17">
        <f t="shared" si="9"/>
        <v>0</v>
      </c>
      <c r="I35" s="2"/>
      <c r="J35" s="114"/>
      <c r="K35" s="22" t="s">
        <v>5</v>
      </c>
      <c r="L35" s="23">
        <v>0</v>
      </c>
      <c r="M35" s="87"/>
      <c r="N35" s="24" t="e">
        <f t="shared" si="0"/>
        <v>#DIV/0!</v>
      </c>
      <c r="O35" s="90"/>
      <c r="P35" s="24" t="s">
        <v>33</v>
      </c>
      <c r="Q35" s="53">
        <f t="shared" si="8"/>
        <v>0</v>
      </c>
      <c r="R35" s="2"/>
      <c r="S35" s="2"/>
      <c r="T35" s="2"/>
    </row>
    <row r="36" spans="1:20" ht="15" thickBot="1" x14ac:dyDescent="0.25">
      <c r="A36" s="119"/>
      <c r="B36" s="22" t="s">
        <v>17</v>
      </c>
      <c r="C36" s="23">
        <v>0.18</v>
      </c>
      <c r="D36" s="85"/>
      <c r="E36" s="24" t="e">
        <f t="shared" si="2"/>
        <v>#DIV/0!</v>
      </c>
      <c r="F36" s="92"/>
      <c r="G36" s="24"/>
      <c r="H36" s="49">
        <f t="shared" si="9"/>
        <v>0</v>
      </c>
      <c r="I36" s="2"/>
      <c r="J36" s="113"/>
      <c r="K36" s="8" t="s">
        <v>15</v>
      </c>
      <c r="L36" s="16">
        <v>0.2</v>
      </c>
      <c r="M36" s="86"/>
      <c r="N36" s="12" t="e">
        <f t="shared" si="0"/>
        <v>#DIV/0!</v>
      </c>
      <c r="O36" s="88"/>
      <c r="P36" s="12" t="s">
        <v>33</v>
      </c>
      <c r="Q36" s="17">
        <f>M36*L36</f>
        <v>0</v>
      </c>
      <c r="R36" s="2"/>
      <c r="S36" s="2"/>
      <c r="T36" s="2"/>
    </row>
    <row r="37" spans="1:20" ht="14.25" x14ac:dyDescent="0.2">
      <c r="A37" s="115" t="s">
        <v>43</v>
      </c>
      <c r="B37" s="8" t="s">
        <v>0</v>
      </c>
      <c r="C37" s="16">
        <v>0.2</v>
      </c>
      <c r="D37" s="17">
        <f>+D17+D22+D27+D32+D12</f>
        <v>0</v>
      </c>
      <c r="E37" s="12" t="e">
        <f t="shared" si="2"/>
        <v>#DIV/0!</v>
      </c>
      <c r="F37" s="18"/>
      <c r="G37" s="12" t="s">
        <v>33</v>
      </c>
      <c r="H37" s="51">
        <f>D37*C37</f>
        <v>0</v>
      </c>
      <c r="I37" s="2"/>
      <c r="J37" s="113"/>
      <c r="K37" s="8" t="s">
        <v>16</v>
      </c>
      <c r="L37" s="16">
        <v>0.2</v>
      </c>
      <c r="M37" s="86"/>
      <c r="N37" s="12" t="e">
        <f t="shared" si="0"/>
        <v>#DIV/0!</v>
      </c>
      <c r="O37" s="88"/>
      <c r="P37" s="12" t="s">
        <v>33</v>
      </c>
      <c r="Q37" s="17">
        <f t="shared" ref="Q37:Q43" si="10">M37*L37</f>
        <v>0</v>
      </c>
      <c r="R37" s="2"/>
      <c r="S37" s="2"/>
      <c r="T37" s="2"/>
    </row>
    <row r="38" spans="1:20" ht="14.25" x14ac:dyDescent="0.2">
      <c r="A38" s="121"/>
      <c r="B38" s="8" t="s">
        <v>30</v>
      </c>
      <c r="C38" s="16">
        <v>7.0000000000000007E-2</v>
      </c>
      <c r="D38" s="17">
        <f>D13+D18+D23+D28+D33</f>
        <v>0</v>
      </c>
      <c r="E38" s="12" t="e">
        <f t="shared" si="2"/>
        <v>#DIV/0!</v>
      </c>
      <c r="F38" s="18"/>
      <c r="G38" s="12" t="s">
        <v>31</v>
      </c>
      <c r="H38" s="17">
        <f t="shared" ref="H38:H41" si="11">D38*C38</f>
        <v>0</v>
      </c>
      <c r="I38" s="2"/>
      <c r="J38" s="113"/>
      <c r="K38" s="8" t="s">
        <v>30</v>
      </c>
      <c r="L38" s="16">
        <v>7.0000000000000007E-2</v>
      </c>
      <c r="M38" s="86"/>
      <c r="N38" s="12" t="e">
        <f t="shared" si="0"/>
        <v>#DIV/0!</v>
      </c>
      <c r="O38" s="88"/>
      <c r="P38" s="12" t="s">
        <v>34</v>
      </c>
      <c r="Q38" s="17">
        <f t="shared" si="10"/>
        <v>0</v>
      </c>
      <c r="R38" s="2"/>
      <c r="S38" s="2"/>
      <c r="T38" s="2"/>
    </row>
    <row r="39" spans="1:20" ht="14.25" x14ac:dyDescent="0.2">
      <c r="A39" s="121"/>
      <c r="B39" s="8" t="s">
        <v>1</v>
      </c>
      <c r="C39" s="20">
        <v>0.12</v>
      </c>
      <c r="D39" s="17">
        <f>D14+D19+D24+D29+D34</f>
        <v>0</v>
      </c>
      <c r="E39" s="12" t="e">
        <f t="shared" si="2"/>
        <v>#DIV/0!</v>
      </c>
      <c r="F39" s="18"/>
      <c r="G39" s="12" t="s">
        <v>33</v>
      </c>
      <c r="H39" s="17">
        <f t="shared" si="11"/>
        <v>0</v>
      </c>
      <c r="I39" s="2"/>
      <c r="J39" s="113"/>
      <c r="K39" s="8" t="s">
        <v>42</v>
      </c>
      <c r="L39" s="20">
        <v>0.12</v>
      </c>
      <c r="M39" s="86"/>
      <c r="N39" s="12" t="e">
        <f t="shared" si="0"/>
        <v>#DIV/0!</v>
      </c>
      <c r="O39" s="89"/>
      <c r="P39" s="12" t="s">
        <v>33</v>
      </c>
      <c r="Q39" s="17">
        <f t="shared" si="10"/>
        <v>0</v>
      </c>
      <c r="R39" s="2"/>
      <c r="S39" s="2"/>
      <c r="T39" s="2"/>
    </row>
    <row r="40" spans="1:20" ht="14.25" x14ac:dyDescent="0.2">
      <c r="A40" s="121"/>
      <c r="B40" s="8" t="s">
        <v>1</v>
      </c>
      <c r="C40" s="20">
        <v>0.04</v>
      </c>
      <c r="D40" s="17">
        <f>D15+D20+D25+D30+D35</f>
        <v>0</v>
      </c>
      <c r="E40" s="12" t="e">
        <f t="shared" si="2"/>
        <v>#DIV/0!</v>
      </c>
      <c r="F40" s="18"/>
      <c r="G40" s="12" t="s">
        <v>32</v>
      </c>
      <c r="H40" s="17">
        <f t="shared" si="11"/>
        <v>0</v>
      </c>
      <c r="I40" s="2"/>
      <c r="J40" s="113"/>
      <c r="K40" s="8" t="s">
        <v>41</v>
      </c>
      <c r="L40" s="20">
        <v>0.12</v>
      </c>
      <c r="M40" s="86"/>
      <c r="N40" s="12" t="e">
        <f t="shared" si="0"/>
        <v>#DIV/0!</v>
      </c>
      <c r="O40" s="89"/>
      <c r="P40" s="12" t="s">
        <v>33</v>
      </c>
      <c r="Q40" s="17">
        <f t="shared" si="10"/>
        <v>0</v>
      </c>
      <c r="R40" s="2"/>
      <c r="S40" s="2"/>
      <c r="T40" s="2"/>
    </row>
    <row r="41" spans="1:20" ht="15" thickBot="1" x14ac:dyDescent="0.25">
      <c r="A41" s="122"/>
      <c r="B41" s="25" t="s">
        <v>17</v>
      </c>
      <c r="C41" s="26">
        <v>0.18</v>
      </c>
      <c r="D41" s="49">
        <f>D16+D21+D26+D31+D36</f>
        <v>0</v>
      </c>
      <c r="E41" s="27" t="e">
        <f t="shared" si="2"/>
        <v>#DIV/0!</v>
      </c>
      <c r="F41" s="28"/>
      <c r="G41" s="27"/>
      <c r="H41" s="49">
        <f t="shared" si="11"/>
        <v>0</v>
      </c>
      <c r="I41" s="2"/>
      <c r="J41" s="113"/>
      <c r="K41" s="8" t="s">
        <v>39</v>
      </c>
      <c r="L41" s="20">
        <v>7.0000000000000007E-2</v>
      </c>
      <c r="M41" s="86"/>
      <c r="N41" s="12" t="e">
        <f t="shared" si="0"/>
        <v>#DIV/0!</v>
      </c>
      <c r="O41" s="89"/>
      <c r="P41" s="12" t="s">
        <v>38</v>
      </c>
      <c r="Q41" s="17">
        <f t="shared" si="10"/>
        <v>0</v>
      </c>
      <c r="R41" s="2"/>
      <c r="S41" s="2"/>
      <c r="T41" s="2"/>
    </row>
    <row r="42" spans="1:20" ht="24" customHeight="1" thickBot="1" x14ac:dyDescent="0.25">
      <c r="A42" s="117" t="s">
        <v>18</v>
      </c>
      <c r="B42" s="117"/>
      <c r="C42" s="117"/>
      <c r="D42" s="50">
        <f>SUM(D37:D41)</f>
        <v>0</v>
      </c>
      <c r="E42" s="9" t="e">
        <f>D42/$D$42</f>
        <v>#DIV/0!</v>
      </c>
      <c r="F42" s="9"/>
      <c r="G42" s="13" t="s">
        <v>47</v>
      </c>
      <c r="H42" s="50">
        <f t="shared" ref="H42" si="12">SUM(H37:H41)</f>
        <v>0</v>
      </c>
      <c r="I42" s="2"/>
      <c r="J42" s="113"/>
      <c r="K42" s="8" t="s">
        <v>40</v>
      </c>
      <c r="L42" s="20">
        <v>0.04</v>
      </c>
      <c r="M42" s="86"/>
      <c r="N42" s="12" t="e">
        <f t="shared" si="0"/>
        <v>#DIV/0!</v>
      </c>
      <c r="O42" s="88"/>
      <c r="P42" s="12" t="s">
        <v>32</v>
      </c>
      <c r="Q42" s="17">
        <f t="shared" si="10"/>
        <v>0</v>
      </c>
      <c r="R42" s="2"/>
      <c r="S42" s="2"/>
      <c r="T42" s="2"/>
    </row>
    <row r="43" spans="1:20" ht="15" thickBot="1" x14ac:dyDescent="0.25">
      <c r="A43" s="29" t="s">
        <v>23</v>
      </c>
      <c r="B43" s="5"/>
      <c r="C43" s="5"/>
      <c r="D43" s="2"/>
      <c r="E43" s="2"/>
      <c r="F43" s="2"/>
      <c r="G43" s="2"/>
      <c r="H43" s="2"/>
      <c r="I43" s="2"/>
      <c r="J43" s="114"/>
      <c r="K43" s="22" t="s">
        <v>5</v>
      </c>
      <c r="L43" s="23">
        <v>0</v>
      </c>
      <c r="M43" s="87"/>
      <c r="N43" s="24" t="e">
        <f t="shared" si="0"/>
        <v>#DIV/0!</v>
      </c>
      <c r="O43" s="90"/>
      <c r="P43" s="24" t="s">
        <v>33</v>
      </c>
      <c r="Q43" s="53">
        <f t="shared" si="10"/>
        <v>0</v>
      </c>
      <c r="R43" s="2"/>
      <c r="S43" s="2"/>
      <c r="T43" s="2"/>
    </row>
    <row r="44" spans="1:20" ht="14.25" x14ac:dyDescent="0.2">
      <c r="A44" s="29" t="s">
        <v>4</v>
      </c>
      <c r="B44" s="5"/>
      <c r="C44" s="5"/>
      <c r="D44" s="2"/>
      <c r="E44" s="2"/>
      <c r="F44" s="2"/>
      <c r="G44" s="2"/>
      <c r="H44" s="2"/>
      <c r="I44" s="2"/>
      <c r="J44" s="113"/>
      <c r="K44" s="8" t="s">
        <v>15</v>
      </c>
      <c r="L44" s="16">
        <v>0.2</v>
      </c>
      <c r="M44" s="86"/>
      <c r="N44" s="12" t="e">
        <f t="shared" ref="N44:N60" si="13">M44/$M$60</f>
        <v>#DIV/0!</v>
      </c>
      <c r="O44" s="88"/>
      <c r="P44" s="12" t="s">
        <v>33</v>
      </c>
      <c r="Q44" s="17">
        <f>M44*L44</f>
        <v>0</v>
      </c>
      <c r="R44" s="2"/>
      <c r="S44" s="2"/>
      <c r="T44" s="2"/>
    </row>
    <row r="45" spans="1:20" ht="14.25" x14ac:dyDescent="0.2">
      <c r="A45" s="30"/>
      <c r="B45" s="31"/>
      <c r="C45" s="31"/>
      <c r="J45" s="113"/>
      <c r="K45" s="8" t="s">
        <v>16</v>
      </c>
      <c r="L45" s="16">
        <v>0.2</v>
      </c>
      <c r="M45" s="86"/>
      <c r="N45" s="12" t="e">
        <f t="shared" si="13"/>
        <v>#DIV/0!</v>
      </c>
      <c r="O45" s="88"/>
      <c r="P45" s="12" t="s">
        <v>33</v>
      </c>
      <c r="Q45" s="17">
        <f t="shared" ref="Q45:Q51" si="14">M45*L45</f>
        <v>0</v>
      </c>
    </row>
    <row r="46" spans="1:20" ht="14.25" x14ac:dyDescent="0.2">
      <c r="J46" s="113"/>
      <c r="K46" s="8" t="s">
        <v>30</v>
      </c>
      <c r="L46" s="16">
        <v>7.0000000000000007E-2</v>
      </c>
      <c r="M46" s="86"/>
      <c r="N46" s="12" t="e">
        <f t="shared" si="13"/>
        <v>#DIV/0!</v>
      </c>
      <c r="O46" s="88"/>
      <c r="P46" s="12" t="s">
        <v>34</v>
      </c>
      <c r="Q46" s="17">
        <f t="shared" si="14"/>
        <v>0</v>
      </c>
    </row>
    <row r="47" spans="1:20" ht="14.25" x14ac:dyDescent="0.2">
      <c r="J47" s="113"/>
      <c r="K47" s="8" t="s">
        <v>42</v>
      </c>
      <c r="L47" s="20">
        <v>0.12</v>
      </c>
      <c r="M47" s="86"/>
      <c r="N47" s="12" t="e">
        <f t="shared" si="13"/>
        <v>#DIV/0!</v>
      </c>
      <c r="O47" s="89"/>
      <c r="P47" s="12" t="s">
        <v>33</v>
      </c>
      <c r="Q47" s="17">
        <f t="shared" si="14"/>
        <v>0</v>
      </c>
    </row>
    <row r="48" spans="1:20" ht="14.25" x14ac:dyDescent="0.2">
      <c r="J48" s="113"/>
      <c r="K48" s="8" t="s">
        <v>41</v>
      </c>
      <c r="L48" s="20">
        <v>0.12</v>
      </c>
      <c r="M48" s="86"/>
      <c r="N48" s="12" t="e">
        <f t="shared" si="13"/>
        <v>#DIV/0!</v>
      </c>
      <c r="O48" s="89"/>
      <c r="P48" s="12" t="s">
        <v>33</v>
      </c>
      <c r="Q48" s="17">
        <f t="shared" si="14"/>
        <v>0</v>
      </c>
    </row>
    <row r="49" spans="10:17" ht="14.25" x14ac:dyDescent="0.2">
      <c r="J49" s="113"/>
      <c r="K49" s="8" t="s">
        <v>39</v>
      </c>
      <c r="L49" s="20">
        <v>7.0000000000000007E-2</v>
      </c>
      <c r="M49" s="86"/>
      <c r="N49" s="12" t="e">
        <f t="shared" si="13"/>
        <v>#DIV/0!</v>
      </c>
      <c r="O49" s="89"/>
      <c r="P49" s="12" t="s">
        <v>38</v>
      </c>
      <c r="Q49" s="17">
        <f t="shared" si="14"/>
        <v>0</v>
      </c>
    </row>
    <row r="50" spans="10:17" ht="14.25" x14ac:dyDescent="0.2">
      <c r="J50" s="113"/>
      <c r="K50" s="8" t="s">
        <v>40</v>
      </c>
      <c r="L50" s="20">
        <v>0.04</v>
      </c>
      <c r="M50" s="86"/>
      <c r="N50" s="12" t="e">
        <f t="shared" si="13"/>
        <v>#DIV/0!</v>
      </c>
      <c r="O50" s="88"/>
      <c r="P50" s="12" t="s">
        <v>32</v>
      </c>
      <c r="Q50" s="17">
        <f t="shared" si="14"/>
        <v>0</v>
      </c>
    </row>
    <row r="51" spans="10:17" ht="15" thickBot="1" x14ac:dyDescent="0.25">
      <c r="J51" s="114"/>
      <c r="K51" s="22" t="s">
        <v>5</v>
      </c>
      <c r="L51" s="23">
        <v>0</v>
      </c>
      <c r="M51" s="87"/>
      <c r="N51" s="24" t="e">
        <f t="shared" si="13"/>
        <v>#DIV/0!</v>
      </c>
      <c r="O51" s="90"/>
      <c r="P51" s="24" t="s">
        <v>33</v>
      </c>
      <c r="Q51" s="53">
        <f t="shared" si="14"/>
        <v>0</v>
      </c>
    </row>
    <row r="52" spans="10:17" ht="14.25" customHeight="1" x14ac:dyDescent="0.2">
      <c r="J52" s="115" t="s">
        <v>43</v>
      </c>
      <c r="K52" s="8" t="s">
        <v>15</v>
      </c>
      <c r="L52" s="16">
        <v>0.2</v>
      </c>
      <c r="M52" s="17">
        <f>M12+M20+M28+M36+M44</f>
        <v>0</v>
      </c>
      <c r="N52" s="12" t="e">
        <f t="shared" si="13"/>
        <v>#DIV/0!</v>
      </c>
      <c r="O52" s="19"/>
      <c r="P52" s="12" t="s">
        <v>33</v>
      </c>
      <c r="Q52" s="17">
        <f>M52*L52</f>
        <v>0</v>
      </c>
    </row>
    <row r="53" spans="10:17" ht="14.25" x14ac:dyDescent="0.2">
      <c r="J53" s="115"/>
      <c r="K53" s="8" t="s">
        <v>16</v>
      </c>
      <c r="L53" s="16">
        <v>0.2</v>
      </c>
      <c r="M53" s="17">
        <f>M13+M21+M29+M37+M45</f>
        <v>0</v>
      </c>
      <c r="N53" s="12" t="e">
        <f t="shared" si="13"/>
        <v>#DIV/0!</v>
      </c>
      <c r="O53" s="19"/>
      <c r="P53" s="12" t="s">
        <v>33</v>
      </c>
      <c r="Q53" s="17">
        <f t="shared" ref="Q53:Q59" si="15">M53*L53</f>
        <v>0</v>
      </c>
    </row>
    <row r="54" spans="10:17" ht="14.25" x14ac:dyDescent="0.2">
      <c r="J54" s="115"/>
      <c r="K54" s="8" t="s">
        <v>30</v>
      </c>
      <c r="L54" s="16">
        <v>7.0000000000000007E-2</v>
      </c>
      <c r="M54" s="17">
        <f>M14+M22+M30+M38+M46</f>
        <v>0</v>
      </c>
      <c r="N54" s="12" t="e">
        <f t="shared" si="13"/>
        <v>#DIV/0!</v>
      </c>
      <c r="O54" s="19"/>
      <c r="P54" s="12" t="s">
        <v>34</v>
      </c>
      <c r="Q54" s="17">
        <f t="shared" si="15"/>
        <v>0</v>
      </c>
    </row>
    <row r="55" spans="10:17" ht="14.25" x14ac:dyDescent="0.2">
      <c r="J55" s="115"/>
      <c r="K55" s="8" t="s">
        <v>42</v>
      </c>
      <c r="L55" s="20">
        <v>0.12</v>
      </c>
      <c r="M55" s="17">
        <f t="shared" ref="M55:M59" si="16">M15+M23+M31+M39+M47</f>
        <v>0</v>
      </c>
      <c r="N55" s="12" t="e">
        <f t="shared" si="13"/>
        <v>#DIV/0!</v>
      </c>
      <c r="O55" s="21"/>
      <c r="P55" s="12" t="s">
        <v>33</v>
      </c>
      <c r="Q55" s="17">
        <f t="shared" si="15"/>
        <v>0</v>
      </c>
    </row>
    <row r="56" spans="10:17" ht="14.25" x14ac:dyDescent="0.2">
      <c r="J56" s="115"/>
      <c r="K56" s="8" t="s">
        <v>41</v>
      </c>
      <c r="L56" s="20">
        <v>0.12</v>
      </c>
      <c r="M56" s="17">
        <f t="shared" si="16"/>
        <v>0</v>
      </c>
      <c r="N56" s="12" t="e">
        <f t="shared" si="13"/>
        <v>#DIV/0!</v>
      </c>
      <c r="O56" s="21"/>
      <c r="P56" s="12" t="s">
        <v>33</v>
      </c>
      <c r="Q56" s="17">
        <f t="shared" si="15"/>
        <v>0</v>
      </c>
    </row>
    <row r="57" spans="10:17" ht="14.25" x14ac:dyDescent="0.2">
      <c r="J57" s="115"/>
      <c r="K57" s="8" t="s">
        <v>39</v>
      </c>
      <c r="L57" s="20">
        <v>7.0000000000000007E-2</v>
      </c>
      <c r="M57" s="17">
        <f t="shared" si="16"/>
        <v>0</v>
      </c>
      <c r="N57" s="12" t="e">
        <f t="shared" si="13"/>
        <v>#DIV/0!</v>
      </c>
      <c r="O57" s="21"/>
      <c r="P57" s="12" t="s">
        <v>38</v>
      </c>
      <c r="Q57" s="17">
        <f t="shared" si="15"/>
        <v>0</v>
      </c>
    </row>
    <row r="58" spans="10:17" ht="14.25" x14ac:dyDescent="0.2">
      <c r="J58" s="115"/>
      <c r="K58" s="8" t="s">
        <v>40</v>
      </c>
      <c r="L58" s="20">
        <v>0.04</v>
      </c>
      <c r="M58" s="17">
        <f t="shared" si="16"/>
        <v>0</v>
      </c>
      <c r="N58" s="12" t="e">
        <f t="shared" si="13"/>
        <v>#DIV/0!</v>
      </c>
      <c r="O58" s="19"/>
      <c r="P58" s="12" t="s">
        <v>32</v>
      </c>
      <c r="Q58" s="17">
        <f t="shared" si="15"/>
        <v>0</v>
      </c>
    </row>
    <row r="59" spans="10:17" ht="15" thickBot="1" x14ac:dyDescent="0.25">
      <c r="J59" s="116"/>
      <c r="K59" s="22" t="s">
        <v>5</v>
      </c>
      <c r="L59" s="23">
        <v>0</v>
      </c>
      <c r="M59" s="53">
        <f t="shared" si="16"/>
        <v>0</v>
      </c>
      <c r="N59" s="24" t="e">
        <f t="shared" si="13"/>
        <v>#DIV/0!</v>
      </c>
      <c r="O59" s="54"/>
      <c r="P59" s="24" t="s">
        <v>33</v>
      </c>
      <c r="Q59" s="53">
        <f t="shared" si="15"/>
        <v>0</v>
      </c>
    </row>
    <row r="60" spans="10:17" ht="17.25" thickBot="1" x14ac:dyDescent="0.25">
      <c r="J60" s="117" t="s">
        <v>18</v>
      </c>
      <c r="K60" s="117"/>
      <c r="L60" s="117"/>
      <c r="M60" s="50">
        <f>SUM(M52:M59)</f>
        <v>0</v>
      </c>
      <c r="N60" s="9" t="e">
        <f t="shared" si="13"/>
        <v>#DIV/0!</v>
      </c>
      <c r="O60" s="9"/>
      <c r="P60" s="13" t="s">
        <v>47</v>
      </c>
      <c r="Q60" s="50">
        <f>SUM(Q51:Q59)</f>
        <v>0</v>
      </c>
    </row>
    <row r="61" spans="10:17" x14ac:dyDescent="0.2">
      <c r="J61" s="32" t="s">
        <v>9</v>
      </c>
    </row>
    <row r="62" spans="10:17" x14ac:dyDescent="0.2">
      <c r="J62" s="32" t="s">
        <v>2</v>
      </c>
    </row>
    <row r="63" spans="10:17" x14ac:dyDescent="0.2">
      <c r="J63" s="32" t="s">
        <v>3</v>
      </c>
    </row>
    <row r="102" spans="1:8" ht="26.25" customHeight="1" x14ac:dyDescent="0.2"/>
    <row r="103" spans="1:8" ht="14.25" x14ac:dyDescent="0.2">
      <c r="A103" s="10"/>
      <c r="B103" s="4"/>
      <c r="C103" s="33"/>
      <c r="D103" s="34"/>
      <c r="E103" s="35"/>
      <c r="F103" s="36"/>
      <c r="G103" s="37"/>
      <c r="H103" s="34"/>
    </row>
    <row r="104" spans="1:8" x14ac:dyDescent="0.2">
      <c r="B104" s="31"/>
      <c r="C104" s="31"/>
      <c r="D104" s="38"/>
      <c r="E104" s="38"/>
      <c r="F104" s="39"/>
      <c r="H104" s="1" t="s">
        <v>21</v>
      </c>
    </row>
    <row r="116" spans="4:14" ht="13.5" customHeight="1" x14ac:dyDescent="0.2"/>
    <row r="122" spans="4:14" x14ac:dyDescent="0.2">
      <c r="D122" s="40"/>
      <c r="E122" s="40"/>
      <c r="F122" s="40"/>
      <c r="G122" s="40"/>
      <c r="H122" s="40"/>
    </row>
    <row r="123" spans="4:14" x14ac:dyDescent="0.2">
      <c r="D123" s="40"/>
      <c r="E123" s="40"/>
      <c r="F123" s="40"/>
      <c r="G123" s="40"/>
      <c r="H123" s="40"/>
    </row>
    <row r="124" spans="4:14" x14ac:dyDescent="0.2">
      <c r="D124" s="40"/>
      <c r="E124" s="40"/>
      <c r="F124" s="40"/>
      <c r="G124" s="40"/>
      <c r="H124" s="40"/>
      <c r="J124" s="40"/>
    </row>
    <row r="125" spans="4:14" x14ac:dyDescent="0.2">
      <c r="D125" s="40"/>
      <c r="E125" s="40"/>
      <c r="F125" s="40"/>
      <c r="G125" s="40"/>
      <c r="H125" s="40"/>
      <c r="J125" s="40"/>
      <c r="K125" s="40"/>
      <c r="L125" s="40"/>
      <c r="M125" s="40"/>
      <c r="N125" s="40"/>
    </row>
    <row r="126" spans="4:14" x14ac:dyDescent="0.2">
      <c r="D126" s="40"/>
      <c r="E126" s="40"/>
      <c r="F126" s="40"/>
      <c r="G126" s="40"/>
      <c r="H126" s="40"/>
      <c r="J126" s="40"/>
      <c r="K126" s="40"/>
      <c r="L126" s="40"/>
      <c r="M126" s="40"/>
      <c r="N126" s="40"/>
    </row>
    <row r="127" spans="4:14" x14ac:dyDescent="0.2">
      <c r="D127" s="40"/>
      <c r="E127" s="40"/>
      <c r="F127" s="40"/>
      <c r="G127" s="40"/>
      <c r="H127" s="40"/>
      <c r="J127" s="40"/>
      <c r="K127" s="41"/>
      <c r="L127" s="40"/>
      <c r="M127" s="40"/>
      <c r="N127" s="40"/>
    </row>
    <row r="128" spans="4:14" x14ac:dyDescent="0.2">
      <c r="D128" s="40"/>
      <c r="E128" s="40"/>
      <c r="F128" s="40"/>
      <c r="G128" s="40"/>
      <c r="H128" s="40"/>
      <c r="J128" s="40"/>
      <c r="K128" s="40"/>
      <c r="L128" s="40"/>
      <c r="M128" s="40"/>
      <c r="N128" s="40"/>
    </row>
    <row r="129" spans="1:14" x14ac:dyDescent="0.2">
      <c r="D129" s="40"/>
      <c r="E129" s="40"/>
      <c r="F129" s="40"/>
      <c r="G129" s="40"/>
      <c r="H129" s="40"/>
      <c r="J129" s="40"/>
      <c r="K129" s="40"/>
      <c r="L129" s="40"/>
      <c r="M129" s="40"/>
      <c r="N129" s="40"/>
    </row>
    <row r="130" spans="1:14" x14ac:dyDescent="0.2">
      <c r="D130" s="40"/>
      <c r="E130" s="40"/>
      <c r="F130" s="40"/>
      <c r="G130" s="40"/>
      <c r="H130" s="40"/>
      <c r="J130" s="40"/>
      <c r="K130" s="40"/>
      <c r="L130" s="40"/>
      <c r="M130" s="40"/>
      <c r="N130" s="40"/>
    </row>
    <row r="131" spans="1:14" x14ac:dyDescent="0.2">
      <c r="D131" s="40"/>
      <c r="E131" s="40"/>
      <c r="F131" s="40"/>
      <c r="G131" s="40"/>
      <c r="H131" s="40"/>
      <c r="J131" s="40"/>
      <c r="K131" s="40"/>
      <c r="L131" s="40"/>
      <c r="M131" s="40"/>
      <c r="N131" s="40"/>
    </row>
    <row r="132" spans="1:14" x14ac:dyDescent="0.2">
      <c r="D132" s="40"/>
      <c r="E132" s="40"/>
      <c r="F132" s="40"/>
      <c r="G132" s="40"/>
      <c r="H132" s="40"/>
      <c r="J132" s="40"/>
      <c r="K132" s="40"/>
      <c r="L132" s="40"/>
      <c r="M132" s="40"/>
      <c r="N132" s="40"/>
    </row>
    <row r="133" spans="1:14" x14ac:dyDescent="0.2">
      <c r="D133" s="40"/>
      <c r="E133" s="40"/>
      <c r="F133" s="40"/>
      <c r="G133" s="40"/>
      <c r="H133" s="40"/>
      <c r="J133" s="40"/>
      <c r="K133" s="40"/>
      <c r="L133" s="40"/>
      <c r="M133" s="40"/>
      <c r="N133" s="40"/>
    </row>
    <row r="134" spans="1:14" x14ac:dyDescent="0.2">
      <c r="D134" s="40"/>
      <c r="E134" s="40"/>
      <c r="F134" s="40"/>
      <c r="G134" s="40"/>
      <c r="H134" s="40"/>
      <c r="J134" s="40"/>
      <c r="K134" s="40"/>
      <c r="L134" s="40"/>
      <c r="M134" s="40"/>
      <c r="N134" s="40"/>
    </row>
    <row r="135" spans="1:14" x14ac:dyDescent="0.2">
      <c r="D135" s="40"/>
      <c r="E135" s="40"/>
      <c r="F135" s="40"/>
      <c r="G135" s="40"/>
      <c r="H135" s="40"/>
      <c r="J135" s="40"/>
      <c r="K135" s="40"/>
      <c r="L135" s="40"/>
      <c r="M135" s="40"/>
      <c r="N135" s="40"/>
    </row>
    <row r="136" spans="1:14" x14ac:dyDescent="0.2">
      <c r="D136" s="40"/>
      <c r="E136" s="40"/>
      <c r="F136" s="40"/>
      <c r="G136" s="40"/>
      <c r="H136" s="40"/>
      <c r="J136" s="40"/>
      <c r="K136" s="40"/>
      <c r="L136" s="40"/>
      <c r="M136" s="40"/>
      <c r="N136" s="40"/>
    </row>
    <row r="137" spans="1:14" x14ac:dyDescent="0.2">
      <c r="D137" s="40"/>
      <c r="E137" s="40"/>
      <c r="F137" s="40"/>
      <c r="G137" s="40"/>
      <c r="H137" s="40"/>
      <c r="J137" s="40"/>
      <c r="K137" s="40"/>
      <c r="L137" s="40"/>
      <c r="M137" s="40"/>
      <c r="N137" s="40"/>
    </row>
    <row r="138" spans="1:14" x14ac:dyDescent="0.2">
      <c r="B138" s="42"/>
      <c r="C138" s="42"/>
      <c r="D138" s="43"/>
      <c r="E138" s="43"/>
      <c r="F138" s="40"/>
      <c r="G138" s="43"/>
      <c r="H138" s="43"/>
      <c r="J138" s="40"/>
      <c r="K138" s="40"/>
      <c r="L138" s="40"/>
      <c r="M138" s="40"/>
      <c r="N138" s="40"/>
    </row>
    <row r="139" spans="1:14" x14ac:dyDescent="0.2">
      <c r="A139" s="42"/>
      <c r="B139" s="42"/>
      <c r="C139" s="42"/>
      <c r="D139" s="43"/>
      <c r="E139" s="43"/>
      <c r="F139" s="43"/>
      <c r="G139" s="43"/>
      <c r="H139" s="43"/>
      <c r="J139" s="40"/>
      <c r="K139" s="40"/>
      <c r="L139" s="40"/>
      <c r="M139" s="40"/>
      <c r="N139" s="40"/>
    </row>
    <row r="140" spans="1:14" x14ac:dyDescent="0.2">
      <c r="A140" s="42"/>
      <c r="D140" s="40"/>
      <c r="E140" s="40"/>
      <c r="F140" s="40"/>
      <c r="G140" s="40"/>
      <c r="H140" s="40"/>
      <c r="J140" s="40"/>
      <c r="K140" s="40"/>
      <c r="L140" s="40"/>
      <c r="M140" s="40"/>
      <c r="N140" s="40"/>
    </row>
    <row r="141" spans="1:14" x14ac:dyDescent="0.2">
      <c r="D141" s="40"/>
      <c r="E141" s="40"/>
      <c r="F141" s="40"/>
      <c r="G141" s="40"/>
      <c r="H141" s="44"/>
      <c r="J141" s="40"/>
      <c r="K141" s="40"/>
      <c r="L141" s="40"/>
      <c r="M141" s="40"/>
      <c r="N141" s="40"/>
    </row>
    <row r="142" spans="1:14" x14ac:dyDescent="0.2">
      <c r="J142" s="40"/>
      <c r="K142" s="40"/>
      <c r="L142" s="40"/>
      <c r="M142" s="40"/>
      <c r="N142" s="40"/>
    </row>
    <row r="143" spans="1:14" x14ac:dyDescent="0.2">
      <c r="J143" s="40"/>
      <c r="K143" s="40"/>
      <c r="L143" s="40"/>
      <c r="M143" s="40"/>
      <c r="N143" s="40"/>
    </row>
    <row r="144" spans="1:14" x14ac:dyDescent="0.2">
      <c r="K144" s="40"/>
      <c r="L144" s="40"/>
      <c r="M144" s="40"/>
      <c r="N144" s="40"/>
    </row>
    <row r="146" spans="2:6" x14ac:dyDescent="0.2">
      <c r="F146" s="45"/>
    </row>
    <row r="147" spans="2:6" x14ac:dyDescent="0.2">
      <c r="F147" s="46"/>
    </row>
    <row r="148" spans="2:6" x14ac:dyDescent="0.2">
      <c r="F148" s="46"/>
    </row>
    <row r="149" spans="2:6" x14ac:dyDescent="0.2">
      <c r="F149" s="47"/>
    </row>
    <row r="159" spans="2:6" x14ac:dyDescent="0.2">
      <c r="B159" s="48"/>
    </row>
    <row r="160" spans="2:6" ht="16.5" customHeight="1" x14ac:dyDescent="0.2"/>
    <row r="161" spans="3:9" x14ac:dyDescent="0.2">
      <c r="I161" s="40"/>
    </row>
    <row r="162" spans="3:9" x14ac:dyDescent="0.2">
      <c r="C162" s="48"/>
      <c r="I162" s="40"/>
    </row>
    <row r="163" spans="3:9" x14ac:dyDescent="0.2">
      <c r="I163" s="40"/>
    </row>
    <row r="164" spans="3:9" x14ac:dyDescent="0.2">
      <c r="I164" s="40"/>
    </row>
    <row r="165" spans="3:9" x14ac:dyDescent="0.2">
      <c r="I165" s="40"/>
    </row>
    <row r="166" spans="3:9" x14ac:dyDescent="0.2">
      <c r="I166" s="40"/>
    </row>
    <row r="167" spans="3:9" x14ac:dyDescent="0.2">
      <c r="I167" s="40"/>
    </row>
    <row r="168" spans="3:9" x14ac:dyDescent="0.2">
      <c r="I168" s="40"/>
    </row>
    <row r="169" spans="3:9" x14ac:dyDescent="0.2">
      <c r="I169" s="40"/>
    </row>
    <row r="170" spans="3:9" x14ac:dyDescent="0.2">
      <c r="I170" s="40"/>
    </row>
    <row r="171" spans="3:9" x14ac:dyDescent="0.2">
      <c r="I171" s="40"/>
    </row>
    <row r="172" spans="3:9" x14ac:dyDescent="0.2">
      <c r="I172" s="40"/>
    </row>
    <row r="173" spans="3:9" x14ac:dyDescent="0.2">
      <c r="I173" s="40"/>
    </row>
    <row r="174" spans="3:9" x14ac:dyDescent="0.2">
      <c r="I174" s="40"/>
    </row>
    <row r="175" spans="3:9" x14ac:dyDescent="0.2">
      <c r="I175" s="40"/>
    </row>
    <row r="176" spans="3:9" x14ac:dyDescent="0.2">
      <c r="I176" s="40"/>
    </row>
    <row r="177" spans="9:9" x14ac:dyDescent="0.2">
      <c r="I177" s="40"/>
    </row>
    <row r="178" spans="9:9" x14ac:dyDescent="0.2">
      <c r="I178" s="40"/>
    </row>
    <row r="179" spans="9:9" x14ac:dyDescent="0.2">
      <c r="I179" s="40"/>
    </row>
    <row r="180" spans="9:9" x14ac:dyDescent="0.2">
      <c r="I180" s="40"/>
    </row>
    <row r="195" spans="2:2" x14ac:dyDescent="0.2">
      <c r="B195" s="48"/>
    </row>
  </sheetData>
  <sheetProtection algorithmName="SHA-512" hashValue="+v4nwVQ7kRT0n/qhpDFFZAY8SKHkxwj4nStrxJn1zM3mPsYrMcyYwcg4cSnWL13+iRkXX0oKmByxnha+sZ3O0w==" saltValue="apYGlUSrblZYPtq5Ge30Gg==" spinCount="100000" sheet="1" objects="1" scenarios="1" selectLockedCells="1"/>
  <mergeCells count="24">
    <mergeCell ref="A42:C42"/>
    <mergeCell ref="J44:J51"/>
    <mergeCell ref="J52:J59"/>
    <mergeCell ref="J60:L60"/>
    <mergeCell ref="D10:H10"/>
    <mergeCell ref="A12:A16"/>
    <mergeCell ref="J12:J19"/>
    <mergeCell ref="A17:A21"/>
    <mergeCell ref="J20:J27"/>
    <mergeCell ref="A22:A26"/>
    <mergeCell ref="A27:A31"/>
    <mergeCell ref="J28:J35"/>
    <mergeCell ref="A32:A36"/>
    <mergeCell ref="J36:J43"/>
    <mergeCell ref="A37:A41"/>
    <mergeCell ref="A1:Q1"/>
    <mergeCell ref="A2:Q2"/>
    <mergeCell ref="A10:A11"/>
    <mergeCell ref="B10:B11"/>
    <mergeCell ref="C10:C11"/>
    <mergeCell ref="J10:J11"/>
    <mergeCell ref="K10:K11"/>
    <mergeCell ref="L10:L11"/>
    <mergeCell ref="M10:Q10"/>
  </mergeCells>
  <pageMargins left="0.19685039370078741" right="0.19685039370078741" top="0.93" bottom="0.39370078740157483" header="0.78" footer="0.51181102362204722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T195"/>
  <sheetViews>
    <sheetView showGridLines="0" topLeftCell="A11" zoomScale="60" zoomScaleNormal="60" workbookViewId="0">
      <selection activeCell="J36" sqref="J36:J43"/>
    </sheetView>
  </sheetViews>
  <sheetFormatPr defaultColWidth="6.5703125" defaultRowHeight="10.5" x14ac:dyDescent="0.2"/>
  <cols>
    <col min="1" max="1" width="23.85546875" style="1" customWidth="1"/>
    <col min="2" max="3" width="15.7109375" style="1" customWidth="1"/>
    <col min="4" max="4" width="18.85546875" style="1" customWidth="1"/>
    <col min="5" max="5" width="13" style="1" customWidth="1"/>
    <col min="6" max="6" width="12.7109375" style="1" customWidth="1"/>
    <col min="7" max="7" width="22.5703125" style="1" bestFit="1" customWidth="1"/>
    <col min="8" max="8" width="12.7109375" style="1" customWidth="1"/>
    <col min="9" max="10" width="15.7109375" style="1" customWidth="1"/>
    <col min="11" max="11" width="26.5703125" style="1" bestFit="1" customWidth="1"/>
    <col min="12" max="12" width="15.7109375" style="1" customWidth="1"/>
    <col min="13" max="13" width="20.42578125" style="1" customWidth="1"/>
    <col min="14" max="14" width="6.7109375" style="1" customWidth="1"/>
    <col min="15" max="15" width="12.7109375" style="1" customWidth="1"/>
    <col min="16" max="16" width="26.42578125" style="1" bestFit="1" customWidth="1"/>
    <col min="17" max="17" width="12.7109375" style="1" customWidth="1"/>
    <col min="18" max="16384" width="6.5703125" style="1"/>
  </cols>
  <sheetData>
    <row r="1" spans="1:20" ht="22.5" customHeight="1" x14ac:dyDescent="0.2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7.25" x14ac:dyDescent="0.2">
      <c r="A2" s="128" t="s">
        <v>25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0" x14ac:dyDescent="0.2">
      <c r="A3" s="14"/>
    </row>
    <row r="4" spans="1:20" ht="14.25" x14ac:dyDescent="0.2">
      <c r="A4" s="55" t="s">
        <v>50</v>
      </c>
      <c r="B4" s="83">
        <f>'12 últimos meses - protocolo'!B4</f>
        <v>0</v>
      </c>
      <c r="C4" s="83"/>
      <c r="D4" s="83"/>
      <c r="E4" s="83"/>
      <c r="F4" s="83"/>
      <c r="G4" s="83"/>
    </row>
    <row r="5" spans="1:20" ht="14.25" x14ac:dyDescent="0.2">
      <c r="A5" s="55" t="s">
        <v>49</v>
      </c>
      <c r="B5" s="83">
        <f>'12 últimos meses - protocolo'!B5</f>
        <v>0</v>
      </c>
      <c r="C5" s="83"/>
      <c r="D5" s="83"/>
      <c r="E5" s="83"/>
      <c r="F5" s="83"/>
      <c r="G5" s="83"/>
    </row>
    <row r="6" spans="1:20" ht="14.25" x14ac:dyDescent="0.2">
      <c r="A6" s="55" t="s">
        <v>48</v>
      </c>
      <c r="B6" s="83">
        <f>'12 últimos meses - protocolo'!B6</f>
        <v>0</v>
      </c>
      <c r="C6" s="83"/>
      <c r="D6" s="83"/>
      <c r="E6" s="83"/>
      <c r="F6" s="83"/>
      <c r="G6" s="83"/>
    </row>
    <row r="7" spans="1:20" ht="12" x14ac:dyDescent="0.2">
      <c r="A7" s="15"/>
    </row>
    <row r="8" spans="1:20" ht="12" x14ac:dyDescent="0.2">
      <c r="A8" s="15"/>
    </row>
    <row r="9" spans="1:20" ht="16.5" x14ac:dyDescent="0.2">
      <c r="A9" s="3" t="s">
        <v>22</v>
      </c>
      <c r="D9" s="6" t="s">
        <v>44</v>
      </c>
      <c r="J9" s="3" t="s">
        <v>46</v>
      </c>
      <c r="K9" s="3"/>
      <c r="L9" s="3"/>
      <c r="M9" s="6" t="s">
        <v>44</v>
      </c>
      <c r="N9" s="3"/>
      <c r="O9" s="3"/>
      <c r="P9" s="3"/>
      <c r="Q9" s="3"/>
    </row>
    <row r="10" spans="1:20" ht="13.5" customHeight="1" x14ac:dyDescent="0.2">
      <c r="A10" s="123" t="s">
        <v>99</v>
      </c>
      <c r="B10" s="123" t="s">
        <v>19</v>
      </c>
      <c r="C10" s="124" t="s">
        <v>6</v>
      </c>
      <c r="D10" s="125" t="s">
        <v>37</v>
      </c>
      <c r="E10" s="126"/>
      <c r="F10" s="126"/>
      <c r="G10" s="126"/>
      <c r="H10" s="127"/>
      <c r="I10" s="2"/>
      <c r="J10" s="123" t="s">
        <v>99</v>
      </c>
      <c r="K10" s="123" t="s">
        <v>20</v>
      </c>
      <c r="L10" s="124" t="s">
        <v>7</v>
      </c>
      <c r="M10" s="130" t="s">
        <v>37</v>
      </c>
      <c r="N10" s="130"/>
      <c r="O10" s="130"/>
      <c r="P10" s="130"/>
      <c r="Q10" s="130"/>
    </row>
    <row r="11" spans="1:20" ht="45.75" customHeight="1" x14ac:dyDescent="0.2">
      <c r="A11" s="123"/>
      <c r="B11" s="123"/>
      <c r="C11" s="124"/>
      <c r="D11" s="7" t="s">
        <v>14</v>
      </c>
      <c r="E11" s="7" t="s">
        <v>45</v>
      </c>
      <c r="F11" s="7" t="s">
        <v>10</v>
      </c>
      <c r="G11" s="7" t="s">
        <v>35</v>
      </c>
      <c r="H11" s="7" t="s">
        <v>8</v>
      </c>
      <c r="I11" s="2"/>
      <c r="J11" s="123"/>
      <c r="K11" s="123"/>
      <c r="L11" s="124"/>
      <c r="M11" s="7" t="s">
        <v>13</v>
      </c>
      <c r="N11" s="11" t="s">
        <v>11</v>
      </c>
      <c r="O11" s="7" t="s">
        <v>10</v>
      </c>
      <c r="P11" s="7" t="s">
        <v>35</v>
      </c>
      <c r="Q11" s="7" t="s">
        <v>12</v>
      </c>
    </row>
    <row r="12" spans="1:20" ht="14.25" x14ac:dyDescent="0.2">
      <c r="A12" s="118"/>
      <c r="B12" s="8" t="s">
        <v>0</v>
      </c>
      <c r="C12" s="16">
        <v>0.2</v>
      </c>
      <c r="D12" s="84"/>
      <c r="E12" s="17" t="e">
        <f t="shared" ref="E12:E41" si="0">D12/$D$42</f>
        <v>#DIV/0!</v>
      </c>
      <c r="F12" s="91"/>
      <c r="G12" s="12" t="s">
        <v>33</v>
      </c>
      <c r="H12" s="17">
        <f>D12*C12</f>
        <v>0</v>
      </c>
      <c r="I12" s="2"/>
      <c r="J12" s="113"/>
      <c r="K12" s="8" t="s">
        <v>15</v>
      </c>
      <c r="L12" s="16">
        <v>0.2</v>
      </c>
      <c r="M12" s="86"/>
      <c r="N12" s="12" t="e">
        <f t="shared" ref="N12:N43" si="1">M12/$M$60</f>
        <v>#DIV/0!</v>
      </c>
      <c r="O12" s="88"/>
      <c r="P12" s="12" t="s">
        <v>33</v>
      </c>
      <c r="Q12" s="17">
        <f>M12*L12</f>
        <v>0</v>
      </c>
      <c r="R12" s="2"/>
      <c r="S12" s="2"/>
      <c r="T12" s="2"/>
    </row>
    <row r="13" spans="1:20" ht="14.25" x14ac:dyDescent="0.2">
      <c r="A13" s="118"/>
      <c r="B13" s="8" t="s">
        <v>30</v>
      </c>
      <c r="C13" s="16">
        <v>7.0000000000000007E-2</v>
      </c>
      <c r="D13" s="84"/>
      <c r="E13" s="12" t="e">
        <f t="shared" si="0"/>
        <v>#DIV/0!</v>
      </c>
      <c r="F13" s="91"/>
      <c r="G13" s="12" t="s">
        <v>31</v>
      </c>
      <c r="H13" s="17">
        <f t="shared" ref="H13:H16" si="2">D13*C13</f>
        <v>0</v>
      </c>
      <c r="I13" s="2"/>
      <c r="J13" s="113"/>
      <c r="K13" s="8" t="s">
        <v>16</v>
      </c>
      <c r="L13" s="16">
        <v>0.2</v>
      </c>
      <c r="M13" s="86"/>
      <c r="N13" s="12" t="e">
        <f t="shared" si="1"/>
        <v>#DIV/0!</v>
      </c>
      <c r="O13" s="88"/>
      <c r="P13" s="12" t="s">
        <v>33</v>
      </c>
      <c r="Q13" s="17">
        <f t="shared" ref="Q13:Q19" si="3">M13*L13</f>
        <v>0</v>
      </c>
      <c r="R13" s="2"/>
      <c r="S13" s="2"/>
      <c r="T13" s="2"/>
    </row>
    <row r="14" spans="1:20" ht="14.25" x14ac:dyDescent="0.2">
      <c r="A14" s="118"/>
      <c r="B14" s="8" t="s">
        <v>1</v>
      </c>
      <c r="C14" s="20">
        <v>0.12</v>
      </c>
      <c r="D14" s="84"/>
      <c r="E14" s="12" t="e">
        <f t="shared" si="0"/>
        <v>#DIV/0!</v>
      </c>
      <c r="F14" s="91"/>
      <c r="G14" s="12" t="s">
        <v>33</v>
      </c>
      <c r="H14" s="17">
        <f t="shared" si="2"/>
        <v>0</v>
      </c>
      <c r="I14" s="2"/>
      <c r="J14" s="113"/>
      <c r="K14" s="8" t="s">
        <v>30</v>
      </c>
      <c r="L14" s="16">
        <v>7.0000000000000007E-2</v>
      </c>
      <c r="M14" s="86"/>
      <c r="N14" s="12" t="e">
        <f t="shared" si="1"/>
        <v>#DIV/0!</v>
      </c>
      <c r="O14" s="88"/>
      <c r="P14" s="12" t="s">
        <v>34</v>
      </c>
      <c r="Q14" s="17">
        <f t="shared" si="3"/>
        <v>0</v>
      </c>
      <c r="R14" s="2"/>
      <c r="S14" s="2"/>
      <c r="T14" s="2"/>
    </row>
    <row r="15" spans="1:20" ht="14.25" x14ac:dyDescent="0.2">
      <c r="A15" s="118"/>
      <c r="B15" s="8" t="s">
        <v>1</v>
      </c>
      <c r="C15" s="20">
        <v>0.04</v>
      </c>
      <c r="D15" s="84"/>
      <c r="E15" s="12" t="e">
        <f t="shared" si="0"/>
        <v>#DIV/0!</v>
      </c>
      <c r="F15" s="91"/>
      <c r="G15" s="12" t="s">
        <v>32</v>
      </c>
      <c r="H15" s="17">
        <f t="shared" si="2"/>
        <v>0</v>
      </c>
      <c r="I15" s="2"/>
      <c r="J15" s="113"/>
      <c r="K15" s="8" t="s">
        <v>42</v>
      </c>
      <c r="L15" s="20">
        <v>0.12</v>
      </c>
      <c r="M15" s="86"/>
      <c r="N15" s="12" t="e">
        <f t="shared" si="1"/>
        <v>#DIV/0!</v>
      </c>
      <c r="O15" s="89"/>
      <c r="P15" s="12" t="s">
        <v>33</v>
      </c>
      <c r="Q15" s="17">
        <f t="shared" si="3"/>
        <v>0</v>
      </c>
      <c r="R15" s="2"/>
      <c r="S15" s="2"/>
      <c r="T15" s="2"/>
    </row>
    <row r="16" spans="1:20" ht="15" thickBot="1" x14ac:dyDescent="0.25">
      <c r="A16" s="119"/>
      <c r="B16" s="22" t="s">
        <v>17</v>
      </c>
      <c r="C16" s="23">
        <v>0.18</v>
      </c>
      <c r="D16" s="85"/>
      <c r="E16" s="24" t="e">
        <f t="shared" si="0"/>
        <v>#DIV/0!</v>
      </c>
      <c r="F16" s="92"/>
      <c r="G16" s="24"/>
      <c r="H16" s="53">
        <f t="shared" si="2"/>
        <v>0</v>
      </c>
      <c r="I16" s="2"/>
      <c r="J16" s="113"/>
      <c r="K16" s="8" t="s">
        <v>41</v>
      </c>
      <c r="L16" s="20">
        <v>0.12</v>
      </c>
      <c r="M16" s="86"/>
      <c r="N16" s="12" t="e">
        <f t="shared" si="1"/>
        <v>#DIV/0!</v>
      </c>
      <c r="O16" s="89"/>
      <c r="P16" s="12" t="s">
        <v>33</v>
      </c>
      <c r="Q16" s="17">
        <f t="shared" si="3"/>
        <v>0</v>
      </c>
      <c r="R16" s="2"/>
      <c r="S16" s="2"/>
      <c r="T16" s="2"/>
    </row>
    <row r="17" spans="1:20" ht="14.25" x14ac:dyDescent="0.2">
      <c r="A17" s="118"/>
      <c r="B17" s="8" t="s">
        <v>0</v>
      </c>
      <c r="C17" s="16">
        <v>0.2</v>
      </c>
      <c r="D17" s="84"/>
      <c r="E17" s="12" t="e">
        <f t="shared" si="0"/>
        <v>#DIV/0!</v>
      </c>
      <c r="F17" s="91"/>
      <c r="G17" s="12" t="s">
        <v>33</v>
      </c>
      <c r="H17" s="52">
        <f>D17*C17</f>
        <v>0</v>
      </c>
      <c r="I17" s="2"/>
      <c r="J17" s="113"/>
      <c r="K17" s="8" t="s">
        <v>39</v>
      </c>
      <c r="L17" s="20">
        <v>7.0000000000000007E-2</v>
      </c>
      <c r="M17" s="86"/>
      <c r="N17" s="12" t="e">
        <f t="shared" si="1"/>
        <v>#DIV/0!</v>
      </c>
      <c r="O17" s="89"/>
      <c r="P17" s="12" t="s">
        <v>38</v>
      </c>
      <c r="Q17" s="17">
        <f t="shared" si="3"/>
        <v>0</v>
      </c>
      <c r="R17" s="2"/>
      <c r="S17" s="2"/>
      <c r="T17" s="2"/>
    </row>
    <row r="18" spans="1:20" ht="14.25" x14ac:dyDescent="0.2">
      <c r="A18" s="118"/>
      <c r="B18" s="8" t="s">
        <v>30</v>
      </c>
      <c r="C18" s="16">
        <v>7.0000000000000007E-2</v>
      </c>
      <c r="D18" s="84"/>
      <c r="E18" s="12" t="e">
        <f t="shared" si="0"/>
        <v>#DIV/0!</v>
      </c>
      <c r="F18" s="91"/>
      <c r="G18" s="12" t="s">
        <v>31</v>
      </c>
      <c r="H18" s="17">
        <f t="shared" ref="H18:H21" si="4">D18*C18</f>
        <v>0</v>
      </c>
      <c r="I18" s="2"/>
      <c r="J18" s="113"/>
      <c r="K18" s="8" t="s">
        <v>40</v>
      </c>
      <c r="L18" s="20">
        <v>0.04</v>
      </c>
      <c r="M18" s="86"/>
      <c r="N18" s="12" t="e">
        <f t="shared" si="1"/>
        <v>#DIV/0!</v>
      </c>
      <c r="O18" s="88"/>
      <c r="P18" s="12" t="s">
        <v>32</v>
      </c>
      <c r="Q18" s="17">
        <f t="shared" si="3"/>
        <v>0</v>
      </c>
      <c r="R18" s="2"/>
      <c r="S18" s="2"/>
      <c r="T18" s="2"/>
    </row>
    <row r="19" spans="1:20" ht="15" thickBot="1" x14ac:dyDescent="0.25">
      <c r="A19" s="118"/>
      <c r="B19" s="8" t="s">
        <v>1</v>
      </c>
      <c r="C19" s="20">
        <v>0.12</v>
      </c>
      <c r="D19" s="84"/>
      <c r="E19" s="12" t="e">
        <f t="shared" si="0"/>
        <v>#DIV/0!</v>
      </c>
      <c r="F19" s="91"/>
      <c r="G19" s="12" t="s">
        <v>33</v>
      </c>
      <c r="H19" s="17">
        <f t="shared" si="4"/>
        <v>0</v>
      </c>
      <c r="I19" s="2"/>
      <c r="J19" s="114"/>
      <c r="K19" s="22" t="s">
        <v>5</v>
      </c>
      <c r="L19" s="23">
        <v>0</v>
      </c>
      <c r="M19" s="87"/>
      <c r="N19" s="24" t="e">
        <f t="shared" si="1"/>
        <v>#DIV/0!</v>
      </c>
      <c r="O19" s="90"/>
      <c r="P19" s="24" t="s">
        <v>33</v>
      </c>
      <c r="Q19" s="53">
        <f t="shared" si="3"/>
        <v>0</v>
      </c>
      <c r="R19" s="2"/>
      <c r="S19" s="2"/>
      <c r="T19" s="2"/>
    </row>
    <row r="20" spans="1:20" ht="14.25" x14ac:dyDescent="0.2">
      <c r="A20" s="118"/>
      <c r="B20" s="8" t="s">
        <v>1</v>
      </c>
      <c r="C20" s="20">
        <v>0.04</v>
      </c>
      <c r="D20" s="84"/>
      <c r="E20" s="12" t="e">
        <f t="shared" si="0"/>
        <v>#DIV/0!</v>
      </c>
      <c r="F20" s="91"/>
      <c r="G20" s="12" t="s">
        <v>32</v>
      </c>
      <c r="H20" s="17">
        <f t="shared" si="4"/>
        <v>0</v>
      </c>
      <c r="I20" s="2"/>
      <c r="J20" s="113"/>
      <c r="K20" s="8" t="s">
        <v>15</v>
      </c>
      <c r="L20" s="16">
        <v>0.2</v>
      </c>
      <c r="M20" s="86"/>
      <c r="N20" s="12" t="e">
        <f t="shared" si="1"/>
        <v>#DIV/0!</v>
      </c>
      <c r="O20" s="88"/>
      <c r="P20" s="12" t="s">
        <v>33</v>
      </c>
      <c r="Q20" s="17">
        <f>M20*L20</f>
        <v>0</v>
      </c>
      <c r="R20" s="2"/>
      <c r="S20" s="2"/>
      <c r="T20" s="2"/>
    </row>
    <row r="21" spans="1:20" ht="15" thickBot="1" x14ac:dyDescent="0.25">
      <c r="A21" s="119"/>
      <c r="B21" s="22" t="s">
        <v>17</v>
      </c>
      <c r="C21" s="23">
        <v>0.18</v>
      </c>
      <c r="D21" s="85"/>
      <c r="E21" s="24" t="e">
        <f t="shared" si="0"/>
        <v>#DIV/0!</v>
      </c>
      <c r="F21" s="92"/>
      <c r="G21" s="24"/>
      <c r="H21" s="53">
        <f t="shared" si="4"/>
        <v>0</v>
      </c>
      <c r="I21" s="2"/>
      <c r="J21" s="113"/>
      <c r="K21" s="8" t="s">
        <v>16</v>
      </c>
      <c r="L21" s="16">
        <v>0.2</v>
      </c>
      <c r="M21" s="86"/>
      <c r="N21" s="12" t="e">
        <f t="shared" si="1"/>
        <v>#DIV/0!</v>
      </c>
      <c r="O21" s="88"/>
      <c r="P21" s="12" t="s">
        <v>33</v>
      </c>
      <c r="Q21" s="17">
        <f t="shared" ref="Q21:Q27" si="5">M21*L21</f>
        <v>0</v>
      </c>
      <c r="R21" s="2"/>
      <c r="S21" s="2"/>
      <c r="T21" s="2"/>
    </row>
    <row r="22" spans="1:20" ht="14.25" x14ac:dyDescent="0.2">
      <c r="A22" s="118"/>
      <c r="B22" s="8" t="s">
        <v>0</v>
      </c>
      <c r="C22" s="16">
        <v>0.2</v>
      </c>
      <c r="D22" s="84"/>
      <c r="E22" s="12" t="e">
        <f t="shared" si="0"/>
        <v>#DIV/0!</v>
      </c>
      <c r="F22" s="91"/>
      <c r="G22" s="12" t="s">
        <v>33</v>
      </c>
      <c r="H22" s="17">
        <f>D22*C22</f>
        <v>0</v>
      </c>
      <c r="I22" s="2"/>
      <c r="J22" s="113"/>
      <c r="K22" s="8" t="s">
        <v>30</v>
      </c>
      <c r="L22" s="16">
        <v>7.0000000000000007E-2</v>
      </c>
      <c r="M22" s="86"/>
      <c r="N22" s="12" t="e">
        <f t="shared" si="1"/>
        <v>#DIV/0!</v>
      </c>
      <c r="O22" s="88"/>
      <c r="P22" s="12" t="s">
        <v>34</v>
      </c>
      <c r="Q22" s="17">
        <f t="shared" si="5"/>
        <v>0</v>
      </c>
      <c r="R22" s="2"/>
      <c r="S22" s="2"/>
      <c r="T22" s="2"/>
    </row>
    <row r="23" spans="1:20" ht="14.25" x14ac:dyDescent="0.2">
      <c r="A23" s="118"/>
      <c r="B23" s="8" t="s">
        <v>30</v>
      </c>
      <c r="C23" s="16">
        <v>7.0000000000000007E-2</v>
      </c>
      <c r="D23" s="84"/>
      <c r="E23" s="12" t="e">
        <f t="shared" si="0"/>
        <v>#DIV/0!</v>
      </c>
      <c r="F23" s="91"/>
      <c r="G23" s="12" t="s">
        <v>31</v>
      </c>
      <c r="H23" s="17">
        <f t="shared" ref="H23:H26" si="6">D23*C23</f>
        <v>0</v>
      </c>
      <c r="I23" s="2"/>
      <c r="J23" s="113"/>
      <c r="K23" s="8" t="s">
        <v>42</v>
      </c>
      <c r="L23" s="20">
        <v>0.12</v>
      </c>
      <c r="M23" s="86"/>
      <c r="N23" s="12" t="e">
        <f t="shared" si="1"/>
        <v>#DIV/0!</v>
      </c>
      <c r="O23" s="89"/>
      <c r="P23" s="12" t="s">
        <v>33</v>
      </c>
      <c r="Q23" s="17">
        <f t="shared" si="5"/>
        <v>0</v>
      </c>
      <c r="R23" s="2"/>
      <c r="S23" s="2"/>
      <c r="T23" s="2"/>
    </row>
    <row r="24" spans="1:20" ht="14.25" x14ac:dyDescent="0.2">
      <c r="A24" s="118"/>
      <c r="B24" s="8" t="s">
        <v>1</v>
      </c>
      <c r="C24" s="20">
        <v>0.12</v>
      </c>
      <c r="D24" s="84"/>
      <c r="E24" s="12" t="e">
        <f t="shared" si="0"/>
        <v>#DIV/0!</v>
      </c>
      <c r="F24" s="91"/>
      <c r="G24" s="12" t="s">
        <v>33</v>
      </c>
      <c r="H24" s="17">
        <f t="shared" si="6"/>
        <v>0</v>
      </c>
      <c r="I24" s="2"/>
      <c r="J24" s="113"/>
      <c r="K24" s="8" t="s">
        <v>41</v>
      </c>
      <c r="L24" s="20">
        <v>0.12</v>
      </c>
      <c r="M24" s="86"/>
      <c r="N24" s="12" t="e">
        <f t="shared" si="1"/>
        <v>#DIV/0!</v>
      </c>
      <c r="O24" s="89"/>
      <c r="P24" s="12" t="s">
        <v>33</v>
      </c>
      <c r="Q24" s="17">
        <f t="shared" si="5"/>
        <v>0</v>
      </c>
      <c r="R24" s="2"/>
      <c r="S24" s="2"/>
      <c r="T24" s="2"/>
    </row>
    <row r="25" spans="1:20" ht="14.25" x14ac:dyDescent="0.2">
      <c r="A25" s="118"/>
      <c r="B25" s="8" t="s">
        <v>1</v>
      </c>
      <c r="C25" s="20">
        <v>0.04</v>
      </c>
      <c r="D25" s="84"/>
      <c r="E25" s="12" t="e">
        <f t="shared" si="0"/>
        <v>#DIV/0!</v>
      </c>
      <c r="F25" s="91"/>
      <c r="G25" s="12" t="s">
        <v>32</v>
      </c>
      <c r="H25" s="17">
        <f t="shared" si="6"/>
        <v>0</v>
      </c>
      <c r="I25" s="2"/>
      <c r="J25" s="113"/>
      <c r="K25" s="8" t="s">
        <v>39</v>
      </c>
      <c r="L25" s="20">
        <v>7.0000000000000007E-2</v>
      </c>
      <c r="M25" s="86"/>
      <c r="N25" s="12" t="e">
        <f t="shared" si="1"/>
        <v>#DIV/0!</v>
      </c>
      <c r="O25" s="89"/>
      <c r="P25" s="12" t="s">
        <v>38</v>
      </c>
      <c r="Q25" s="17">
        <f t="shared" si="5"/>
        <v>0</v>
      </c>
      <c r="R25" s="2"/>
      <c r="S25" s="2"/>
      <c r="T25" s="2"/>
    </row>
    <row r="26" spans="1:20" ht="15" thickBot="1" x14ac:dyDescent="0.25">
      <c r="A26" s="119"/>
      <c r="B26" s="22" t="s">
        <v>17</v>
      </c>
      <c r="C26" s="23">
        <v>0.18</v>
      </c>
      <c r="D26" s="85"/>
      <c r="E26" s="24" t="e">
        <f t="shared" si="0"/>
        <v>#DIV/0!</v>
      </c>
      <c r="F26" s="92"/>
      <c r="G26" s="24"/>
      <c r="H26" s="53">
        <f t="shared" si="6"/>
        <v>0</v>
      </c>
      <c r="I26" s="2"/>
      <c r="J26" s="113"/>
      <c r="K26" s="8" t="s">
        <v>40</v>
      </c>
      <c r="L26" s="20">
        <v>0.04</v>
      </c>
      <c r="M26" s="86"/>
      <c r="N26" s="12" t="e">
        <f t="shared" si="1"/>
        <v>#DIV/0!</v>
      </c>
      <c r="O26" s="88"/>
      <c r="P26" s="12" t="s">
        <v>32</v>
      </c>
      <c r="Q26" s="17">
        <f t="shared" si="5"/>
        <v>0</v>
      </c>
      <c r="R26" s="2"/>
      <c r="S26" s="2"/>
      <c r="T26" s="2"/>
    </row>
    <row r="27" spans="1:20" ht="15" thickBot="1" x14ac:dyDescent="0.25">
      <c r="A27" s="118"/>
      <c r="B27" s="8" t="s">
        <v>0</v>
      </c>
      <c r="C27" s="16">
        <v>0.2</v>
      </c>
      <c r="D27" s="84"/>
      <c r="E27" s="12" t="e">
        <f t="shared" si="0"/>
        <v>#DIV/0!</v>
      </c>
      <c r="F27" s="91"/>
      <c r="G27" s="12" t="s">
        <v>33</v>
      </c>
      <c r="H27" s="17">
        <f>D27*C27</f>
        <v>0</v>
      </c>
      <c r="I27" s="2"/>
      <c r="J27" s="114"/>
      <c r="K27" s="22" t="s">
        <v>5</v>
      </c>
      <c r="L27" s="23">
        <v>0</v>
      </c>
      <c r="M27" s="87"/>
      <c r="N27" s="24" t="e">
        <f t="shared" si="1"/>
        <v>#DIV/0!</v>
      </c>
      <c r="O27" s="90"/>
      <c r="P27" s="24" t="s">
        <v>33</v>
      </c>
      <c r="Q27" s="53">
        <f t="shared" si="5"/>
        <v>0</v>
      </c>
      <c r="R27" s="2"/>
      <c r="S27" s="2"/>
      <c r="T27" s="2"/>
    </row>
    <row r="28" spans="1:20" ht="14.25" x14ac:dyDescent="0.2">
      <c r="A28" s="118"/>
      <c r="B28" s="8" t="s">
        <v>30</v>
      </c>
      <c r="C28" s="16">
        <v>7.0000000000000007E-2</v>
      </c>
      <c r="D28" s="84"/>
      <c r="E28" s="12" t="e">
        <f t="shared" si="0"/>
        <v>#DIV/0!</v>
      </c>
      <c r="F28" s="91"/>
      <c r="G28" s="12" t="s">
        <v>31</v>
      </c>
      <c r="H28" s="17">
        <f t="shared" ref="H28:H31" si="7">D28*C28</f>
        <v>0</v>
      </c>
      <c r="I28" s="2"/>
      <c r="J28" s="113"/>
      <c r="K28" s="8" t="s">
        <v>15</v>
      </c>
      <c r="L28" s="16">
        <v>0.2</v>
      </c>
      <c r="M28" s="86"/>
      <c r="N28" s="12" t="e">
        <f t="shared" si="1"/>
        <v>#DIV/0!</v>
      </c>
      <c r="O28" s="88"/>
      <c r="P28" s="12" t="s">
        <v>33</v>
      </c>
      <c r="Q28" s="17">
        <f>M28*L28</f>
        <v>0</v>
      </c>
      <c r="R28" s="2"/>
      <c r="S28" s="2"/>
      <c r="T28" s="2"/>
    </row>
    <row r="29" spans="1:20" ht="14.25" x14ac:dyDescent="0.2">
      <c r="A29" s="118"/>
      <c r="B29" s="8" t="s">
        <v>1</v>
      </c>
      <c r="C29" s="20">
        <v>0.12</v>
      </c>
      <c r="D29" s="84"/>
      <c r="E29" s="12" t="e">
        <f t="shared" si="0"/>
        <v>#DIV/0!</v>
      </c>
      <c r="F29" s="91"/>
      <c r="G29" s="12" t="s">
        <v>33</v>
      </c>
      <c r="H29" s="17">
        <f t="shared" si="7"/>
        <v>0</v>
      </c>
      <c r="I29" s="2"/>
      <c r="J29" s="113"/>
      <c r="K29" s="8" t="s">
        <v>16</v>
      </c>
      <c r="L29" s="16">
        <v>0.2</v>
      </c>
      <c r="M29" s="86"/>
      <c r="N29" s="12" t="e">
        <f t="shared" si="1"/>
        <v>#DIV/0!</v>
      </c>
      <c r="O29" s="88"/>
      <c r="P29" s="12" t="s">
        <v>33</v>
      </c>
      <c r="Q29" s="17">
        <f t="shared" ref="Q29:Q35" si="8">M29*L29</f>
        <v>0</v>
      </c>
      <c r="R29" s="2"/>
      <c r="S29" s="2"/>
      <c r="T29" s="2"/>
    </row>
    <row r="30" spans="1:20" ht="14.25" x14ac:dyDescent="0.2">
      <c r="A30" s="118"/>
      <c r="B30" s="8" t="s">
        <v>1</v>
      </c>
      <c r="C30" s="20">
        <v>0.04</v>
      </c>
      <c r="D30" s="84"/>
      <c r="E30" s="12" t="e">
        <f t="shared" si="0"/>
        <v>#DIV/0!</v>
      </c>
      <c r="F30" s="91"/>
      <c r="G30" s="12" t="s">
        <v>32</v>
      </c>
      <c r="H30" s="17">
        <f t="shared" si="7"/>
        <v>0</v>
      </c>
      <c r="I30" s="2"/>
      <c r="J30" s="113"/>
      <c r="K30" s="8" t="s">
        <v>30</v>
      </c>
      <c r="L30" s="16">
        <v>7.0000000000000007E-2</v>
      </c>
      <c r="M30" s="86"/>
      <c r="N30" s="12" t="e">
        <f t="shared" si="1"/>
        <v>#DIV/0!</v>
      </c>
      <c r="O30" s="88"/>
      <c r="P30" s="12" t="s">
        <v>34</v>
      </c>
      <c r="Q30" s="17">
        <f t="shared" si="8"/>
        <v>0</v>
      </c>
      <c r="R30" s="2"/>
      <c r="S30" s="2"/>
      <c r="T30" s="2"/>
    </row>
    <row r="31" spans="1:20" ht="15" thickBot="1" x14ac:dyDescent="0.25">
      <c r="A31" s="119"/>
      <c r="B31" s="22" t="s">
        <v>17</v>
      </c>
      <c r="C31" s="23">
        <v>0.18</v>
      </c>
      <c r="D31" s="85"/>
      <c r="E31" s="24" t="e">
        <f t="shared" si="0"/>
        <v>#DIV/0!</v>
      </c>
      <c r="F31" s="92"/>
      <c r="G31" s="24"/>
      <c r="H31" s="17">
        <f t="shared" si="7"/>
        <v>0</v>
      </c>
      <c r="I31" s="2"/>
      <c r="J31" s="113"/>
      <c r="K31" s="8" t="s">
        <v>42</v>
      </c>
      <c r="L31" s="20">
        <v>0.12</v>
      </c>
      <c r="M31" s="86"/>
      <c r="N31" s="12" t="e">
        <f t="shared" si="1"/>
        <v>#DIV/0!</v>
      </c>
      <c r="O31" s="89"/>
      <c r="P31" s="12" t="s">
        <v>33</v>
      </c>
      <c r="Q31" s="17">
        <f t="shared" si="8"/>
        <v>0</v>
      </c>
      <c r="R31" s="2"/>
      <c r="S31" s="2"/>
      <c r="T31" s="2"/>
    </row>
    <row r="32" spans="1:20" ht="14.25" x14ac:dyDescent="0.2">
      <c r="A32" s="118"/>
      <c r="B32" s="8" t="s">
        <v>0</v>
      </c>
      <c r="C32" s="16">
        <v>0.2</v>
      </c>
      <c r="D32" s="84"/>
      <c r="E32" s="12" t="e">
        <f t="shared" si="0"/>
        <v>#DIV/0!</v>
      </c>
      <c r="F32" s="91"/>
      <c r="G32" s="12" t="s">
        <v>33</v>
      </c>
      <c r="H32" s="51">
        <f>D32*C32</f>
        <v>0</v>
      </c>
      <c r="I32" s="2"/>
      <c r="J32" s="113"/>
      <c r="K32" s="8" t="s">
        <v>41</v>
      </c>
      <c r="L32" s="20">
        <v>0.12</v>
      </c>
      <c r="M32" s="86"/>
      <c r="N32" s="12" t="e">
        <f t="shared" si="1"/>
        <v>#DIV/0!</v>
      </c>
      <c r="O32" s="89"/>
      <c r="P32" s="12" t="s">
        <v>33</v>
      </c>
      <c r="Q32" s="17">
        <f t="shared" si="8"/>
        <v>0</v>
      </c>
      <c r="R32" s="2"/>
      <c r="S32" s="2"/>
      <c r="T32" s="2"/>
    </row>
    <row r="33" spans="1:20" ht="14.25" x14ac:dyDescent="0.2">
      <c r="A33" s="118"/>
      <c r="B33" s="8" t="s">
        <v>30</v>
      </c>
      <c r="C33" s="16">
        <v>7.0000000000000007E-2</v>
      </c>
      <c r="D33" s="84"/>
      <c r="E33" s="12" t="e">
        <f t="shared" si="0"/>
        <v>#DIV/0!</v>
      </c>
      <c r="F33" s="91"/>
      <c r="G33" s="12" t="s">
        <v>31</v>
      </c>
      <c r="H33" s="17">
        <f t="shared" ref="H33:H36" si="9">D33*C33</f>
        <v>0</v>
      </c>
      <c r="I33" s="2"/>
      <c r="J33" s="113"/>
      <c r="K33" s="8" t="s">
        <v>39</v>
      </c>
      <c r="L33" s="20">
        <v>7.0000000000000007E-2</v>
      </c>
      <c r="M33" s="86"/>
      <c r="N33" s="12" t="e">
        <f t="shared" si="1"/>
        <v>#DIV/0!</v>
      </c>
      <c r="O33" s="89"/>
      <c r="P33" s="12" t="s">
        <v>38</v>
      </c>
      <c r="Q33" s="17">
        <f t="shared" si="8"/>
        <v>0</v>
      </c>
      <c r="R33" s="2"/>
      <c r="S33" s="2"/>
      <c r="T33" s="2"/>
    </row>
    <row r="34" spans="1:20" ht="14.25" x14ac:dyDescent="0.2">
      <c r="A34" s="118"/>
      <c r="B34" s="8" t="s">
        <v>1</v>
      </c>
      <c r="C34" s="20">
        <v>0.12</v>
      </c>
      <c r="D34" s="84"/>
      <c r="E34" s="12" t="e">
        <f t="shared" si="0"/>
        <v>#DIV/0!</v>
      </c>
      <c r="F34" s="91"/>
      <c r="G34" s="12" t="s">
        <v>33</v>
      </c>
      <c r="H34" s="17">
        <f t="shared" si="9"/>
        <v>0</v>
      </c>
      <c r="I34" s="2"/>
      <c r="J34" s="113"/>
      <c r="K34" s="8" t="s">
        <v>40</v>
      </c>
      <c r="L34" s="20">
        <v>0.04</v>
      </c>
      <c r="M34" s="86"/>
      <c r="N34" s="12" t="e">
        <f t="shared" si="1"/>
        <v>#DIV/0!</v>
      </c>
      <c r="O34" s="88"/>
      <c r="P34" s="12" t="s">
        <v>32</v>
      </c>
      <c r="Q34" s="17">
        <f t="shared" si="8"/>
        <v>0</v>
      </c>
      <c r="R34" s="2"/>
      <c r="S34" s="2"/>
      <c r="T34" s="2"/>
    </row>
    <row r="35" spans="1:20" ht="15" thickBot="1" x14ac:dyDescent="0.25">
      <c r="A35" s="118"/>
      <c r="B35" s="8" t="s">
        <v>1</v>
      </c>
      <c r="C35" s="20">
        <v>0.04</v>
      </c>
      <c r="D35" s="84"/>
      <c r="E35" s="12" t="e">
        <f t="shared" si="0"/>
        <v>#DIV/0!</v>
      </c>
      <c r="F35" s="91"/>
      <c r="G35" s="12" t="s">
        <v>32</v>
      </c>
      <c r="H35" s="17">
        <f t="shared" si="9"/>
        <v>0</v>
      </c>
      <c r="I35" s="2"/>
      <c r="J35" s="114"/>
      <c r="K35" s="22" t="s">
        <v>5</v>
      </c>
      <c r="L35" s="23">
        <v>0</v>
      </c>
      <c r="M35" s="87"/>
      <c r="N35" s="24" t="e">
        <f t="shared" si="1"/>
        <v>#DIV/0!</v>
      </c>
      <c r="O35" s="90"/>
      <c r="P35" s="24" t="s">
        <v>33</v>
      </c>
      <c r="Q35" s="53">
        <f t="shared" si="8"/>
        <v>0</v>
      </c>
      <c r="R35" s="2"/>
      <c r="S35" s="2"/>
      <c r="T35" s="2"/>
    </row>
    <row r="36" spans="1:20" ht="15" thickBot="1" x14ac:dyDescent="0.25">
      <c r="A36" s="119"/>
      <c r="B36" s="22" t="s">
        <v>17</v>
      </c>
      <c r="C36" s="23">
        <v>0.18</v>
      </c>
      <c r="D36" s="85"/>
      <c r="E36" s="24" t="e">
        <f t="shared" si="0"/>
        <v>#DIV/0!</v>
      </c>
      <c r="F36" s="92"/>
      <c r="G36" s="24"/>
      <c r="H36" s="49">
        <f t="shared" si="9"/>
        <v>0</v>
      </c>
      <c r="I36" s="2"/>
      <c r="J36" s="113"/>
      <c r="K36" s="8" t="s">
        <v>15</v>
      </c>
      <c r="L36" s="16">
        <v>0.2</v>
      </c>
      <c r="M36" s="86"/>
      <c r="N36" s="12" t="e">
        <f t="shared" si="1"/>
        <v>#DIV/0!</v>
      </c>
      <c r="O36" s="88"/>
      <c r="P36" s="12" t="s">
        <v>33</v>
      </c>
      <c r="Q36" s="17">
        <f>M36*L36</f>
        <v>0</v>
      </c>
      <c r="R36" s="2"/>
      <c r="S36" s="2"/>
      <c r="T36" s="2"/>
    </row>
    <row r="37" spans="1:20" ht="14.25" x14ac:dyDescent="0.2">
      <c r="A37" s="115" t="s">
        <v>43</v>
      </c>
      <c r="B37" s="8" t="s">
        <v>0</v>
      </c>
      <c r="C37" s="16">
        <v>0.2</v>
      </c>
      <c r="D37" s="17">
        <f>D12+D17+D22+D27+D32</f>
        <v>0</v>
      </c>
      <c r="E37" s="12" t="e">
        <f t="shared" si="0"/>
        <v>#DIV/0!</v>
      </c>
      <c r="F37" s="18"/>
      <c r="G37" s="12" t="s">
        <v>33</v>
      </c>
      <c r="H37" s="51">
        <f>D37*C37</f>
        <v>0</v>
      </c>
      <c r="I37" s="2"/>
      <c r="J37" s="113"/>
      <c r="K37" s="8" t="s">
        <v>16</v>
      </c>
      <c r="L37" s="16">
        <v>0.2</v>
      </c>
      <c r="M37" s="86"/>
      <c r="N37" s="12" t="e">
        <f t="shared" si="1"/>
        <v>#DIV/0!</v>
      </c>
      <c r="O37" s="88"/>
      <c r="P37" s="12" t="s">
        <v>33</v>
      </c>
      <c r="Q37" s="17">
        <f t="shared" ref="Q37:Q43" si="10">M37*L37</f>
        <v>0</v>
      </c>
      <c r="R37" s="2"/>
      <c r="S37" s="2"/>
      <c r="T37" s="2"/>
    </row>
    <row r="38" spans="1:20" ht="14.25" x14ac:dyDescent="0.2">
      <c r="A38" s="121"/>
      <c r="B38" s="8" t="s">
        <v>30</v>
      </c>
      <c r="C38" s="16">
        <v>7.0000000000000007E-2</v>
      </c>
      <c r="D38" s="17">
        <f>D13+D18+D23+D28+D33</f>
        <v>0</v>
      </c>
      <c r="E38" s="12" t="e">
        <f t="shared" si="0"/>
        <v>#DIV/0!</v>
      </c>
      <c r="F38" s="18"/>
      <c r="G38" s="12" t="s">
        <v>31</v>
      </c>
      <c r="H38" s="17">
        <f t="shared" ref="H38:H41" si="11">D38*C38</f>
        <v>0</v>
      </c>
      <c r="I38" s="2"/>
      <c r="J38" s="113"/>
      <c r="K38" s="8" t="s">
        <v>30</v>
      </c>
      <c r="L38" s="16">
        <v>7.0000000000000007E-2</v>
      </c>
      <c r="M38" s="86"/>
      <c r="N38" s="12" t="e">
        <f t="shared" si="1"/>
        <v>#DIV/0!</v>
      </c>
      <c r="O38" s="88"/>
      <c r="P38" s="12" t="s">
        <v>34</v>
      </c>
      <c r="Q38" s="17">
        <f t="shared" si="10"/>
        <v>0</v>
      </c>
      <c r="R38" s="2"/>
      <c r="S38" s="2"/>
      <c r="T38" s="2"/>
    </row>
    <row r="39" spans="1:20" ht="14.25" x14ac:dyDescent="0.2">
      <c r="A39" s="121"/>
      <c r="B39" s="8" t="s">
        <v>1</v>
      </c>
      <c r="C39" s="20">
        <v>0.12</v>
      </c>
      <c r="D39" s="17">
        <f>D14+D19+D24+D29+D34</f>
        <v>0</v>
      </c>
      <c r="E39" s="12" t="e">
        <f t="shared" si="0"/>
        <v>#DIV/0!</v>
      </c>
      <c r="F39" s="18"/>
      <c r="G39" s="12" t="s">
        <v>33</v>
      </c>
      <c r="H39" s="17">
        <f t="shared" si="11"/>
        <v>0</v>
      </c>
      <c r="I39" s="2"/>
      <c r="J39" s="113"/>
      <c r="K39" s="8" t="s">
        <v>42</v>
      </c>
      <c r="L39" s="20">
        <v>0.12</v>
      </c>
      <c r="M39" s="86"/>
      <c r="N39" s="12" t="e">
        <f t="shared" si="1"/>
        <v>#DIV/0!</v>
      </c>
      <c r="O39" s="89"/>
      <c r="P39" s="12" t="s">
        <v>33</v>
      </c>
      <c r="Q39" s="17">
        <f t="shared" si="10"/>
        <v>0</v>
      </c>
      <c r="R39" s="2"/>
      <c r="S39" s="2"/>
      <c r="T39" s="2"/>
    </row>
    <row r="40" spans="1:20" ht="14.25" x14ac:dyDescent="0.2">
      <c r="A40" s="121"/>
      <c r="B40" s="8" t="s">
        <v>1</v>
      </c>
      <c r="C40" s="20">
        <v>0.04</v>
      </c>
      <c r="D40" s="17">
        <f>D15+D20+D25+D30+D35</f>
        <v>0</v>
      </c>
      <c r="E40" s="12" t="e">
        <f t="shared" si="0"/>
        <v>#DIV/0!</v>
      </c>
      <c r="F40" s="18"/>
      <c r="G40" s="12" t="s">
        <v>32</v>
      </c>
      <c r="H40" s="17">
        <f t="shared" si="11"/>
        <v>0</v>
      </c>
      <c r="I40" s="2"/>
      <c r="J40" s="113"/>
      <c r="K40" s="8" t="s">
        <v>41</v>
      </c>
      <c r="L40" s="20">
        <v>0.12</v>
      </c>
      <c r="M40" s="86"/>
      <c r="N40" s="12" t="e">
        <f t="shared" si="1"/>
        <v>#DIV/0!</v>
      </c>
      <c r="O40" s="89"/>
      <c r="P40" s="12" t="s">
        <v>33</v>
      </c>
      <c r="Q40" s="17">
        <f t="shared" si="10"/>
        <v>0</v>
      </c>
      <c r="R40" s="2"/>
      <c r="S40" s="2"/>
      <c r="T40" s="2"/>
    </row>
    <row r="41" spans="1:20" ht="15" thickBot="1" x14ac:dyDescent="0.25">
      <c r="A41" s="122"/>
      <c r="B41" s="25" t="s">
        <v>17</v>
      </c>
      <c r="C41" s="26">
        <v>0.18</v>
      </c>
      <c r="D41" s="49">
        <f>D16+D21+D26+D31+D36</f>
        <v>0</v>
      </c>
      <c r="E41" s="27" t="e">
        <f t="shared" si="0"/>
        <v>#DIV/0!</v>
      </c>
      <c r="F41" s="28"/>
      <c r="G41" s="27"/>
      <c r="H41" s="49">
        <f t="shared" si="11"/>
        <v>0</v>
      </c>
      <c r="I41" s="2"/>
      <c r="J41" s="113"/>
      <c r="K41" s="8" t="s">
        <v>39</v>
      </c>
      <c r="L41" s="20">
        <v>7.0000000000000007E-2</v>
      </c>
      <c r="M41" s="86"/>
      <c r="N41" s="12" t="e">
        <f t="shared" si="1"/>
        <v>#DIV/0!</v>
      </c>
      <c r="O41" s="89"/>
      <c r="P41" s="12" t="s">
        <v>38</v>
      </c>
      <c r="Q41" s="17">
        <f t="shared" si="10"/>
        <v>0</v>
      </c>
      <c r="R41" s="2"/>
      <c r="S41" s="2"/>
      <c r="T41" s="2"/>
    </row>
    <row r="42" spans="1:20" ht="24" customHeight="1" thickBot="1" x14ac:dyDescent="0.25">
      <c r="A42" s="117" t="s">
        <v>18</v>
      </c>
      <c r="B42" s="117"/>
      <c r="C42" s="117"/>
      <c r="D42" s="50">
        <f>SUM(D37:D41)</f>
        <v>0</v>
      </c>
      <c r="E42" s="9" t="e">
        <f>D42/$D$42</f>
        <v>#DIV/0!</v>
      </c>
      <c r="F42" s="9"/>
      <c r="G42" s="13" t="s">
        <v>47</v>
      </c>
      <c r="H42" s="50">
        <f t="shared" ref="H42" si="12">SUM(H37:H41)</f>
        <v>0</v>
      </c>
      <c r="I42" s="2"/>
      <c r="J42" s="113"/>
      <c r="K42" s="8" t="s">
        <v>40</v>
      </c>
      <c r="L42" s="20">
        <v>0.04</v>
      </c>
      <c r="M42" s="86"/>
      <c r="N42" s="12" t="e">
        <f t="shared" si="1"/>
        <v>#DIV/0!</v>
      </c>
      <c r="O42" s="88"/>
      <c r="P42" s="12" t="s">
        <v>32</v>
      </c>
      <c r="Q42" s="17">
        <f t="shared" si="10"/>
        <v>0</v>
      </c>
      <c r="R42" s="2"/>
      <c r="S42" s="2"/>
      <c r="T42" s="2"/>
    </row>
    <row r="43" spans="1:20" ht="15" thickBot="1" x14ac:dyDescent="0.25">
      <c r="A43" s="29" t="s">
        <v>23</v>
      </c>
      <c r="B43" s="5"/>
      <c r="C43" s="5"/>
      <c r="D43" s="2"/>
      <c r="E43" s="2"/>
      <c r="F43" s="2"/>
      <c r="G43" s="2"/>
      <c r="H43" s="2"/>
      <c r="I43" s="2"/>
      <c r="J43" s="114"/>
      <c r="K43" s="22" t="s">
        <v>5</v>
      </c>
      <c r="L43" s="23">
        <v>0</v>
      </c>
      <c r="M43" s="87"/>
      <c r="N43" s="24" t="e">
        <f t="shared" si="1"/>
        <v>#DIV/0!</v>
      </c>
      <c r="O43" s="90"/>
      <c r="P43" s="24" t="s">
        <v>33</v>
      </c>
      <c r="Q43" s="53">
        <f t="shared" si="10"/>
        <v>0</v>
      </c>
      <c r="R43" s="2"/>
      <c r="S43" s="2"/>
      <c r="T43" s="2"/>
    </row>
    <row r="44" spans="1:20" ht="14.25" x14ac:dyDescent="0.2">
      <c r="A44" s="29" t="s">
        <v>4</v>
      </c>
      <c r="B44" s="5"/>
      <c r="C44" s="5"/>
      <c r="D44" s="2"/>
      <c r="E44" s="2"/>
      <c r="F44" s="2"/>
      <c r="G44" s="2"/>
      <c r="H44" s="2"/>
      <c r="I44" s="2"/>
      <c r="J44" s="113"/>
      <c r="K44" s="8" t="s">
        <v>15</v>
      </c>
      <c r="L44" s="16">
        <v>0.2</v>
      </c>
      <c r="M44" s="86"/>
      <c r="N44" s="12" t="e">
        <f t="shared" ref="N44:N60" si="13">M44/$M$60</f>
        <v>#DIV/0!</v>
      </c>
      <c r="O44" s="88"/>
      <c r="P44" s="12" t="s">
        <v>33</v>
      </c>
      <c r="Q44" s="17">
        <f>M44*L44</f>
        <v>0</v>
      </c>
      <c r="R44" s="2"/>
      <c r="S44" s="2"/>
      <c r="T44" s="2"/>
    </row>
    <row r="45" spans="1:20" ht="14.25" x14ac:dyDescent="0.2">
      <c r="A45" s="30"/>
      <c r="B45" s="31"/>
      <c r="C45" s="31"/>
      <c r="J45" s="113"/>
      <c r="K45" s="8" t="s">
        <v>16</v>
      </c>
      <c r="L45" s="16">
        <v>0.2</v>
      </c>
      <c r="M45" s="86"/>
      <c r="N45" s="12" t="e">
        <f t="shared" si="13"/>
        <v>#DIV/0!</v>
      </c>
      <c r="O45" s="88"/>
      <c r="P45" s="12" t="s">
        <v>33</v>
      </c>
      <c r="Q45" s="17">
        <f t="shared" ref="Q45:Q51" si="14">M45*L45</f>
        <v>0</v>
      </c>
    </row>
    <row r="46" spans="1:20" ht="14.25" x14ac:dyDescent="0.2">
      <c r="J46" s="113"/>
      <c r="K46" s="8" t="s">
        <v>30</v>
      </c>
      <c r="L46" s="16">
        <v>7.0000000000000007E-2</v>
      </c>
      <c r="M46" s="86"/>
      <c r="N46" s="12" t="e">
        <f t="shared" si="13"/>
        <v>#DIV/0!</v>
      </c>
      <c r="O46" s="88"/>
      <c r="P46" s="12" t="s">
        <v>34</v>
      </c>
      <c r="Q46" s="17">
        <f t="shared" si="14"/>
        <v>0</v>
      </c>
    </row>
    <row r="47" spans="1:20" ht="14.25" x14ac:dyDescent="0.2">
      <c r="J47" s="113"/>
      <c r="K47" s="8" t="s">
        <v>42</v>
      </c>
      <c r="L47" s="20">
        <v>0.12</v>
      </c>
      <c r="M47" s="86"/>
      <c r="N47" s="12" t="e">
        <f t="shared" si="13"/>
        <v>#DIV/0!</v>
      </c>
      <c r="O47" s="89"/>
      <c r="P47" s="12" t="s">
        <v>33</v>
      </c>
      <c r="Q47" s="17">
        <f t="shared" si="14"/>
        <v>0</v>
      </c>
    </row>
    <row r="48" spans="1:20" ht="14.25" x14ac:dyDescent="0.2">
      <c r="J48" s="113"/>
      <c r="K48" s="8" t="s">
        <v>41</v>
      </c>
      <c r="L48" s="20">
        <v>0.12</v>
      </c>
      <c r="M48" s="86"/>
      <c r="N48" s="12" t="e">
        <f t="shared" si="13"/>
        <v>#DIV/0!</v>
      </c>
      <c r="O48" s="89"/>
      <c r="P48" s="12" t="s">
        <v>33</v>
      </c>
      <c r="Q48" s="17">
        <f t="shared" si="14"/>
        <v>0</v>
      </c>
    </row>
    <row r="49" spans="10:17" ht="14.25" x14ac:dyDescent="0.2">
      <c r="J49" s="113"/>
      <c r="K49" s="8" t="s">
        <v>39</v>
      </c>
      <c r="L49" s="20">
        <v>7.0000000000000007E-2</v>
      </c>
      <c r="M49" s="86"/>
      <c r="N49" s="12" t="e">
        <f t="shared" si="13"/>
        <v>#DIV/0!</v>
      </c>
      <c r="O49" s="89"/>
      <c r="P49" s="12" t="s">
        <v>38</v>
      </c>
      <c r="Q49" s="17">
        <f t="shared" si="14"/>
        <v>0</v>
      </c>
    </row>
    <row r="50" spans="10:17" ht="14.25" x14ac:dyDescent="0.2">
      <c r="J50" s="113"/>
      <c r="K50" s="8" t="s">
        <v>40</v>
      </c>
      <c r="L50" s="20">
        <v>0.04</v>
      </c>
      <c r="M50" s="86"/>
      <c r="N50" s="12" t="e">
        <f t="shared" si="13"/>
        <v>#DIV/0!</v>
      </c>
      <c r="O50" s="88"/>
      <c r="P50" s="12" t="s">
        <v>32</v>
      </c>
      <c r="Q50" s="17">
        <f t="shared" si="14"/>
        <v>0</v>
      </c>
    </row>
    <row r="51" spans="10:17" ht="15" thickBot="1" x14ac:dyDescent="0.25">
      <c r="J51" s="114"/>
      <c r="K51" s="22" t="s">
        <v>5</v>
      </c>
      <c r="L51" s="23">
        <v>0</v>
      </c>
      <c r="M51" s="87"/>
      <c r="N51" s="24" t="e">
        <f t="shared" si="13"/>
        <v>#DIV/0!</v>
      </c>
      <c r="O51" s="90"/>
      <c r="P51" s="24" t="s">
        <v>33</v>
      </c>
      <c r="Q51" s="53">
        <f t="shared" si="14"/>
        <v>0</v>
      </c>
    </row>
    <row r="52" spans="10:17" ht="14.25" customHeight="1" x14ac:dyDescent="0.2">
      <c r="J52" s="115" t="s">
        <v>43</v>
      </c>
      <c r="K52" s="8" t="s">
        <v>15</v>
      </c>
      <c r="L52" s="16">
        <v>0.2</v>
      </c>
      <c r="M52" s="17">
        <f>M12+M20+M28+M36+M44</f>
        <v>0</v>
      </c>
      <c r="N52" s="12" t="e">
        <f t="shared" si="13"/>
        <v>#DIV/0!</v>
      </c>
      <c r="O52" s="19"/>
      <c r="P52" s="12" t="s">
        <v>33</v>
      </c>
      <c r="Q52" s="17">
        <f>M52*L52</f>
        <v>0</v>
      </c>
    </row>
    <row r="53" spans="10:17" ht="14.25" x14ac:dyDescent="0.2">
      <c r="J53" s="115"/>
      <c r="K53" s="8" t="s">
        <v>16</v>
      </c>
      <c r="L53" s="16">
        <v>0.2</v>
      </c>
      <c r="M53" s="17">
        <f>M13+M21+M29+M37+M45</f>
        <v>0</v>
      </c>
      <c r="N53" s="12" t="e">
        <f t="shared" si="13"/>
        <v>#DIV/0!</v>
      </c>
      <c r="O53" s="19"/>
      <c r="P53" s="12" t="s">
        <v>33</v>
      </c>
      <c r="Q53" s="17">
        <f t="shared" ref="Q53:Q59" si="15">M53*L53</f>
        <v>0</v>
      </c>
    </row>
    <row r="54" spans="10:17" ht="14.25" x14ac:dyDescent="0.2">
      <c r="J54" s="115"/>
      <c r="K54" s="8" t="s">
        <v>30</v>
      </c>
      <c r="L54" s="16">
        <v>7.0000000000000007E-2</v>
      </c>
      <c r="M54" s="17">
        <f t="shared" ref="M54:M59" si="16">M14+M22+M30+M38+M46</f>
        <v>0</v>
      </c>
      <c r="N54" s="12" t="e">
        <f t="shared" si="13"/>
        <v>#DIV/0!</v>
      </c>
      <c r="O54" s="19"/>
      <c r="P54" s="12" t="s">
        <v>34</v>
      </c>
      <c r="Q54" s="17">
        <f t="shared" si="15"/>
        <v>0</v>
      </c>
    </row>
    <row r="55" spans="10:17" ht="14.25" x14ac:dyDescent="0.2">
      <c r="J55" s="115"/>
      <c r="K55" s="8" t="s">
        <v>42</v>
      </c>
      <c r="L55" s="20">
        <v>0.12</v>
      </c>
      <c r="M55" s="17">
        <f t="shared" si="16"/>
        <v>0</v>
      </c>
      <c r="N55" s="12" t="e">
        <f t="shared" si="13"/>
        <v>#DIV/0!</v>
      </c>
      <c r="O55" s="21"/>
      <c r="P55" s="12" t="s">
        <v>33</v>
      </c>
      <c r="Q55" s="17">
        <f t="shared" si="15"/>
        <v>0</v>
      </c>
    </row>
    <row r="56" spans="10:17" ht="14.25" x14ac:dyDescent="0.2">
      <c r="J56" s="115"/>
      <c r="K56" s="8" t="s">
        <v>41</v>
      </c>
      <c r="L56" s="20">
        <v>0.12</v>
      </c>
      <c r="M56" s="17">
        <f t="shared" si="16"/>
        <v>0</v>
      </c>
      <c r="N56" s="12" t="e">
        <f t="shared" si="13"/>
        <v>#DIV/0!</v>
      </c>
      <c r="O56" s="21"/>
      <c r="P56" s="12" t="s">
        <v>33</v>
      </c>
      <c r="Q56" s="17">
        <f t="shared" si="15"/>
        <v>0</v>
      </c>
    </row>
    <row r="57" spans="10:17" ht="14.25" x14ac:dyDescent="0.2">
      <c r="J57" s="115"/>
      <c r="K57" s="8" t="s">
        <v>39</v>
      </c>
      <c r="L57" s="20">
        <v>7.0000000000000007E-2</v>
      </c>
      <c r="M57" s="17">
        <f t="shared" si="16"/>
        <v>0</v>
      </c>
      <c r="N57" s="12" t="e">
        <f t="shared" si="13"/>
        <v>#DIV/0!</v>
      </c>
      <c r="O57" s="21"/>
      <c r="P57" s="12" t="s">
        <v>38</v>
      </c>
      <c r="Q57" s="17">
        <f t="shared" si="15"/>
        <v>0</v>
      </c>
    </row>
    <row r="58" spans="10:17" ht="14.25" x14ac:dyDescent="0.2">
      <c r="J58" s="115"/>
      <c r="K58" s="8" t="s">
        <v>40</v>
      </c>
      <c r="L58" s="20">
        <v>0.04</v>
      </c>
      <c r="M58" s="17">
        <f t="shared" si="16"/>
        <v>0</v>
      </c>
      <c r="N58" s="12" t="e">
        <f t="shared" si="13"/>
        <v>#DIV/0!</v>
      </c>
      <c r="O58" s="19"/>
      <c r="P58" s="12" t="s">
        <v>32</v>
      </c>
      <c r="Q58" s="17">
        <f t="shared" si="15"/>
        <v>0</v>
      </c>
    </row>
    <row r="59" spans="10:17" ht="15" thickBot="1" x14ac:dyDescent="0.25">
      <c r="J59" s="116"/>
      <c r="K59" s="22" t="s">
        <v>5</v>
      </c>
      <c r="L59" s="23">
        <v>0</v>
      </c>
      <c r="M59" s="53">
        <f t="shared" si="16"/>
        <v>0</v>
      </c>
      <c r="N59" s="24" t="e">
        <f t="shared" si="13"/>
        <v>#DIV/0!</v>
      </c>
      <c r="O59" s="54"/>
      <c r="P59" s="24" t="s">
        <v>33</v>
      </c>
      <c r="Q59" s="53">
        <f t="shared" si="15"/>
        <v>0</v>
      </c>
    </row>
    <row r="60" spans="10:17" ht="17.25" thickBot="1" x14ac:dyDescent="0.25">
      <c r="J60" s="117" t="s">
        <v>18</v>
      </c>
      <c r="K60" s="117"/>
      <c r="L60" s="117"/>
      <c r="M60" s="50">
        <f>SUM(M52:M59)</f>
        <v>0</v>
      </c>
      <c r="N60" s="9" t="e">
        <f t="shared" si="13"/>
        <v>#DIV/0!</v>
      </c>
      <c r="O60" s="9"/>
      <c r="P60" s="13" t="s">
        <v>47</v>
      </c>
      <c r="Q60" s="50">
        <f>SUM(Q51:Q59)</f>
        <v>0</v>
      </c>
    </row>
    <row r="61" spans="10:17" x14ac:dyDescent="0.2">
      <c r="J61" s="32" t="s">
        <v>9</v>
      </c>
    </row>
    <row r="62" spans="10:17" x14ac:dyDescent="0.2">
      <c r="J62" s="32" t="s">
        <v>2</v>
      </c>
    </row>
    <row r="63" spans="10:17" x14ac:dyDescent="0.2">
      <c r="J63" s="32" t="s">
        <v>3</v>
      </c>
    </row>
    <row r="102" spans="1:8" ht="26.25" customHeight="1" x14ac:dyDescent="0.2"/>
    <row r="103" spans="1:8" ht="14.25" x14ac:dyDescent="0.2">
      <c r="A103" s="10"/>
      <c r="B103" s="4"/>
      <c r="C103" s="33"/>
      <c r="D103" s="34"/>
      <c r="E103" s="35"/>
      <c r="F103" s="36"/>
      <c r="G103" s="37"/>
      <c r="H103" s="34"/>
    </row>
    <row r="104" spans="1:8" x14ac:dyDescent="0.2">
      <c r="B104" s="31"/>
      <c r="C104" s="31"/>
      <c r="D104" s="38"/>
      <c r="E104" s="38"/>
      <c r="F104" s="39"/>
      <c r="H104" s="1" t="s">
        <v>21</v>
      </c>
    </row>
    <row r="116" spans="4:14" ht="13.5" customHeight="1" x14ac:dyDescent="0.2"/>
    <row r="122" spans="4:14" x14ac:dyDescent="0.2">
      <c r="D122" s="40"/>
      <c r="E122" s="40"/>
      <c r="F122" s="40"/>
      <c r="G122" s="40"/>
      <c r="H122" s="40"/>
    </row>
    <row r="123" spans="4:14" x14ac:dyDescent="0.2">
      <c r="D123" s="40"/>
      <c r="E123" s="40"/>
      <c r="F123" s="40"/>
      <c r="G123" s="40"/>
      <c r="H123" s="40"/>
    </row>
    <row r="124" spans="4:14" x14ac:dyDescent="0.2">
      <c r="D124" s="40"/>
      <c r="E124" s="40"/>
      <c r="F124" s="40"/>
      <c r="G124" s="40"/>
      <c r="H124" s="40"/>
      <c r="J124" s="40"/>
    </row>
    <row r="125" spans="4:14" x14ac:dyDescent="0.2">
      <c r="D125" s="40"/>
      <c r="E125" s="40"/>
      <c r="F125" s="40"/>
      <c r="G125" s="40"/>
      <c r="H125" s="40"/>
      <c r="J125" s="40"/>
      <c r="K125" s="40"/>
      <c r="L125" s="40"/>
      <c r="M125" s="40"/>
      <c r="N125" s="40"/>
    </row>
    <row r="126" spans="4:14" x14ac:dyDescent="0.2">
      <c r="D126" s="40"/>
      <c r="E126" s="40"/>
      <c r="F126" s="40"/>
      <c r="G126" s="40"/>
      <c r="H126" s="40"/>
      <c r="J126" s="40"/>
      <c r="K126" s="40"/>
      <c r="L126" s="40"/>
      <c r="M126" s="40"/>
      <c r="N126" s="40"/>
    </row>
    <row r="127" spans="4:14" x14ac:dyDescent="0.2">
      <c r="D127" s="40"/>
      <c r="E127" s="40"/>
      <c r="F127" s="40"/>
      <c r="G127" s="40"/>
      <c r="H127" s="40"/>
      <c r="J127" s="40"/>
      <c r="K127" s="41"/>
      <c r="L127" s="40"/>
      <c r="M127" s="40"/>
      <c r="N127" s="40"/>
    </row>
    <row r="128" spans="4:14" x14ac:dyDescent="0.2">
      <c r="D128" s="40"/>
      <c r="E128" s="40"/>
      <c r="F128" s="40"/>
      <c r="G128" s="40"/>
      <c r="H128" s="40"/>
      <c r="J128" s="40"/>
      <c r="K128" s="40"/>
      <c r="L128" s="40"/>
      <c r="M128" s="40"/>
      <c r="N128" s="40"/>
    </row>
    <row r="129" spans="1:14" x14ac:dyDescent="0.2">
      <c r="D129" s="40"/>
      <c r="E129" s="40"/>
      <c r="F129" s="40"/>
      <c r="G129" s="40"/>
      <c r="H129" s="40"/>
      <c r="J129" s="40"/>
      <c r="K129" s="40"/>
      <c r="L129" s="40"/>
      <c r="M129" s="40"/>
      <c r="N129" s="40"/>
    </row>
    <row r="130" spans="1:14" x14ac:dyDescent="0.2">
      <c r="D130" s="40"/>
      <c r="E130" s="40"/>
      <c r="F130" s="40"/>
      <c r="G130" s="40"/>
      <c r="H130" s="40"/>
      <c r="J130" s="40"/>
      <c r="K130" s="40"/>
      <c r="L130" s="40"/>
      <c r="M130" s="40"/>
      <c r="N130" s="40"/>
    </row>
    <row r="131" spans="1:14" x14ac:dyDescent="0.2">
      <c r="D131" s="40"/>
      <c r="E131" s="40"/>
      <c r="F131" s="40"/>
      <c r="G131" s="40"/>
      <c r="H131" s="40"/>
      <c r="J131" s="40"/>
      <c r="K131" s="40"/>
      <c r="L131" s="40"/>
      <c r="M131" s="40"/>
      <c r="N131" s="40"/>
    </row>
    <row r="132" spans="1:14" x14ac:dyDescent="0.2">
      <c r="D132" s="40"/>
      <c r="E132" s="40"/>
      <c r="F132" s="40"/>
      <c r="G132" s="40"/>
      <c r="H132" s="40"/>
      <c r="J132" s="40"/>
      <c r="K132" s="40"/>
      <c r="L132" s="40"/>
      <c r="M132" s="40"/>
      <c r="N132" s="40"/>
    </row>
    <row r="133" spans="1:14" x14ac:dyDescent="0.2">
      <c r="D133" s="40"/>
      <c r="E133" s="40"/>
      <c r="F133" s="40"/>
      <c r="G133" s="40"/>
      <c r="H133" s="40"/>
      <c r="J133" s="40"/>
      <c r="K133" s="40"/>
      <c r="L133" s="40"/>
      <c r="M133" s="40"/>
      <c r="N133" s="40"/>
    </row>
    <row r="134" spans="1:14" x14ac:dyDescent="0.2">
      <c r="D134" s="40"/>
      <c r="E134" s="40"/>
      <c r="F134" s="40"/>
      <c r="G134" s="40"/>
      <c r="H134" s="40"/>
      <c r="J134" s="40"/>
      <c r="K134" s="40"/>
      <c r="L134" s="40"/>
      <c r="M134" s="40"/>
      <c r="N134" s="40"/>
    </row>
    <row r="135" spans="1:14" x14ac:dyDescent="0.2">
      <c r="D135" s="40"/>
      <c r="E135" s="40"/>
      <c r="F135" s="40"/>
      <c r="G135" s="40"/>
      <c r="H135" s="40"/>
      <c r="J135" s="40"/>
      <c r="K135" s="40"/>
      <c r="L135" s="40"/>
      <c r="M135" s="40"/>
      <c r="N135" s="40"/>
    </row>
    <row r="136" spans="1:14" x14ac:dyDescent="0.2">
      <c r="D136" s="40"/>
      <c r="E136" s="40"/>
      <c r="F136" s="40"/>
      <c r="G136" s="40"/>
      <c r="H136" s="40"/>
      <c r="J136" s="40"/>
      <c r="K136" s="40"/>
      <c r="L136" s="40"/>
      <c r="M136" s="40"/>
      <c r="N136" s="40"/>
    </row>
    <row r="137" spans="1:14" x14ac:dyDescent="0.2">
      <c r="D137" s="40"/>
      <c r="E137" s="40"/>
      <c r="F137" s="40"/>
      <c r="G137" s="40"/>
      <c r="H137" s="40"/>
      <c r="J137" s="40"/>
      <c r="K137" s="40"/>
      <c r="L137" s="40"/>
      <c r="M137" s="40"/>
      <c r="N137" s="40"/>
    </row>
    <row r="138" spans="1:14" x14ac:dyDescent="0.2">
      <c r="B138" s="42"/>
      <c r="C138" s="42"/>
      <c r="D138" s="43"/>
      <c r="E138" s="43"/>
      <c r="F138" s="40"/>
      <c r="G138" s="43"/>
      <c r="H138" s="43"/>
      <c r="J138" s="40"/>
      <c r="K138" s="40"/>
      <c r="L138" s="40"/>
      <c r="M138" s="40"/>
      <c r="N138" s="40"/>
    </row>
    <row r="139" spans="1:14" x14ac:dyDescent="0.2">
      <c r="A139" s="42"/>
      <c r="B139" s="42"/>
      <c r="C139" s="42"/>
      <c r="D139" s="43"/>
      <c r="E139" s="43"/>
      <c r="F139" s="43"/>
      <c r="G139" s="43"/>
      <c r="H139" s="43"/>
      <c r="J139" s="40"/>
      <c r="K139" s="40"/>
      <c r="L139" s="40"/>
      <c r="M139" s="40"/>
      <c r="N139" s="40"/>
    </row>
    <row r="140" spans="1:14" x14ac:dyDescent="0.2">
      <c r="A140" s="42"/>
      <c r="D140" s="40"/>
      <c r="E140" s="40"/>
      <c r="F140" s="40"/>
      <c r="G140" s="40"/>
      <c r="H140" s="40"/>
      <c r="J140" s="40"/>
      <c r="K140" s="40"/>
      <c r="L140" s="40"/>
      <c r="M140" s="40"/>
      <c r="N140" s="40"/>
    </row>
    <row r="141" spans="1:14" x14ac:dyDescent="0.2">
      <c r="D141" s="40"/>
      <c r="E141" s="40"/>
      <c r="F141" s="40"/>
      <c r="G141" s="40"/>
      <c r="H141" s="44"/>
      <c r="J141" s="40"/>
      <c r="K141" s="40"/>
      <c r="L141" s="40"/>
      <c r="M141" s="40"/>
      <c r="N141" s="40"/>
    </row>
    <row r="142" spans="1:14" x14ac:dyDescent="0.2">
      <c r="J142" s="40"/>
      <c r="K142" s="40"/>
      <c r="L142" s="40"/>
      <c r="M142" s="40"/>
      <c r="N142" s="40"/>
    </row>
    <row r="143" spans="1:14" x14ac:dyDescent="0.2">
      <c r="J143" s="40"/>
      <c r="K143" s="40"/>
      <c r="L143" s="40"/>
      <c r="M143" s="40"/>
      <c r="N143" s="40"/>
    </row>
    <row r="144" spans="1:14" x14ac:dyDescent="0.2">
      <c r="K144" s="40"/>
      <c r="L144" s="40"/>
      <c r="M144" s="40"/>
      <c r="N144" s="40"/>
    </row>
    <row r="146" spans="2:6" x14ac:dyDescent="0.2">
      <c r="F146" s="45"/>
    </row>
    <row r="147" spans="2:6" x14ac:dyDescent="0.2">
      <c r="F147" s="46"/>
    </row>
    <row r="148" spans="2:6" x14ac:dyDescent="0.2">
      <c r="F148" s="46"/>
    </row>
    <row r="149" spans="2:6" x14ac:dyDescent="0.2">
      <c r="F149" s="47"/>
    </row>
    <row r="159" spans="2:6" x14ac:dyDescent="0.2">
      <c r="B159" s="48"/>
    </row>
    <row r="160" spans="2:6" ht="16.5" customHeight="1" x14ac:dyDescent="0.2"/>
    <row r="161" spans="3:9" x14ac:dyDescent="0.2">
      <c r="I161" s="40"/>
    </row>
    <row r="162" spans="3:9" x14ac:dyDescent="0.2">
      <c r="C162" s="48"/>
      <c r="I162" s="40"/>
    </row>
    <row r="163" spans="3:9" x14ac:dyDescent="0.2">
      <c r="I163" s="40"/>
    </row>
    <row r="164" spans="3:9" x14ac:dyDescent="0.2">
      <c r="I164" s="40"/>
    </row>
    <row r="165" spans="3:9" x14ac:dyDescent="0.2">
      <c r="I165" s="40"/>
    </row>
    <row r="166" spans="3:9" x14ac:dyDescent="0.2">
      <c r="I166" s="40"/>
    </row>
    <row r="167" spans="3:9" x14ac:dyDescent="0.2">
      <c r="I167" s="40"/>
    </row>
    <row r="168" spans="3:9" x14ac:dyDescent="0.2">
      <c r="I168" s="40"/>
    </row>
    <row r="169" spans="3:9" x14ac:dyDescent="0.2">
      <c r="I169" s="40"/>
    </row>
    <row r="170" spans="3:9" x14ac:dyDescent="0.2">
      <c r="I170" s="40"/>
    </row>
    <row r="171" spans="3:9" x14ac:dyDescent="0.2">
      <c r="I171" s="40"/>
    </row>
    <row r="172" spans="3:9" x14ac:dyDescent="0.2">
      <c r="I172" s="40"/>
    </row>
    <row r="173" spans="3:9" x14ac:dyDescent="0.2">
      <c r="I173" s="40"/>
    </row>
    <row r="174" spans="3:9" x14ac:dyDescent="0.2">
      <c r="I174" s="40"/>
    </row>
    <row r="175" spans="3:9" x14ac:dyDescent="0.2">
      <c r="I175" s="40"/>
    </row>
    <row r="176" spans="3:9" x14ac:dyDescent="0.2">
      <c r="I176" s="40"/>
    </row>
    <row r="177" spans="9:9" x14ac:dyDescent="0.2">
      <c r="I177" s="40"/>
    </row>
    <row r="178" spans="9:9" x14ac:dyDescent="0.2">
      <c r="I178" s="40"/>
    </row>
    <row r="179" spans="9:9" x14ac:dyDescent="0.2">
      <c r="I179" s="40"/>
    </row>
    <row r="180" spans="9:9" x14ac:dyDescent="0.2">
      <c r="I180" s="40"/>
    </row>
    <row r="195" spans="2:2" x14ac:dyDescent="0.2">
      <c r="B195" s="48"/>
    </row>
  </sheetData>
  <sheetProtection algorithmName="SHA-512" hashValue="tQrviLXjgmm3n5DdTh5HQcVgWmcUGinON/P3ttZg2pCygvFs62b+inbmvVjFnJEsx+T0OkY+3T+O12kzLNjwsg==" saltValue="MsH91gDEGHhdI2NBLpRnuQ==" spinCount="100000" sheet="1" objects="1" scenarios="1" selectLockedCells="1"/>
  <mergeCells count="24">
    <mergeCell ref="A42:C42"/>
    <mergeCell ref="J44:J51"/>
    <mergeCell ref="J52:J59"/>
    <mergeCell ref="J60:L60"/>
    <mergeCell ref="D10:H10"/>
    <mergeCell ref="A12:A16"/>
    <mergeCell ref="J12:J19"/>
    <mergeCell ref="A17:A21"/>
    <mergeCell ref="J20:J27"/>
    <mergeCell ref="A22:A26"/>
    <mergeCell ref="A27:A31"/>
    <mergeCell ref="J28:J35"/>
    <mergeCell ref="A32:A36"/>
    <mergeCell ref="J36:J43"/>
    <mergeCell ref="A37:A41"/>
    <mergeCell ref="A1:Q1"/>
    <mergeCell ref="A2:Q2"/>
    <mergeCell ref="A10:A11"/>
    <mergeCell ref="B10:B11"/>
    <mergeCell ref="C10:C11"/>
    <mergeCell ref="J10:J11"/>
    <mergeCell ref="K10:K11"/>
    <mergeCell ref="L10:L11"/>
    <mergeCell ref="M10:Q10"/>
  </mergeCells>
  <pageMargins left="0.19685039370078741" right="0.19685039370078741" top="0.93" bottom="0.39370078740157483" header="0.78" footer="0.51181102362204722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pageSetUpPr fitToPage="1"/>
  </sheetPr>
  <dimension ref="A1:T195"/>
  <sheetViews>
    <sheetView showGridLines="0" topLeftCell="A11" zoomScale="60" zoomScaleNormal="60" workbookViewId="0">
      <selection activeCell="J36" sqref="J36:J43"/>
    </sheetView>
  </sheetViews>
  <sheetFormatPr defaultColWidth="6.5703125" defaultRowHeight="10.5" x14ac:dyDescent="0.2"/>
  <cols>
    <col min="1" max="1" width="23.85546875" style="1" customWidth="1"/>
    <col min="2" max="3" width="15.7109375" style="1" customWidth="1"/>
    <col min="4" max="4" width="18.85546875" style="1" customWidth="1"/>
    <col min="5" max="5" width="13" style="1" customWidth="1"/>
    <col min="6" max="6" width="12.7109375" style="1" customWidth="1"/>
    <col min="7" max="7" width="22.5703125" style="1" bestFit="1" customWidth="1"/>
    <col min="8" max="8" width="12.7109375" style="1" customWidth="1"/>
    <col min="9" max="10" width="15.7109375" style="1" customWidth="1"/>
    <col min="11" max="11" width="26.5703125" style="1" bestFit="1" customWidth="1"/>
    <col min="12" max="12" width="15.7109375" style="1" customWidth="1"/>
    <col min="13" max="13" width="20.42578125" style="1" customWidth="1"/>
    <col min="14" max="14" width="6.7109375" style="1" customWidth="1"/>
    <col min="15" max="15" width="12.7109375" style="1" customWidth="1"/>
    <col min="16" max="16" width="26.42578125" style="1" bestFit="1" customWidth="1"/>
    <col min="17" max="17" width="12.7109375" style="1" customWidth="1"/>
    <col min="18" max="16384" width="6.5703125" style="1"/>
  </cols>
  <sheetData>
    <row r="1" spans="1:20" ht="22.5" customHeight="1" x14ac:dyDescent="0.2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7.25" x14ac:dyDescent="0.2">
      <c r="A2" s="128" t="s">
        <v>26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0" x14ac:dyDescent="0.2">
      <c r="A3" s="14"/>
    </row>
    <row r="4" spans="1:20" ht="14.25" x14ac:dyDescent="0.2">
      <c r="A4" s="55" t="s">
        <v>50</v>
      </c>
      <c r="B4" s="83">
        <f>'12 últimos meses - protocolo'!B4</f>
        <v>0</v>
      </c>
      <c r="C4" s="83"/>
      <c r="D4" s="83"/>
      <c r="E4" s="83"/>
      <c r="F4" s="83"/>
      <c r="G4" s="83"/>
    </row>
    <row r="5" spans="1:20" ht="14.25" x14ac:dyDescent="0.2">
      <c r="A5" s="55" t="s">
        <v>49</v>
      </c>
      <c r="B5" s="83">
        <f>'12 últimos meses - protocolo'!B5</f>
        <v>0</v>
      </c>
      <c r="C5" s="83"/>
      <c r="D5" s="83"/>
      <c r="E5" s="83"/>
      <c r="F5" s="83"/>
      <c r="G5" s="83"/>
    </row>
    <row r="6" spans="1:20" ht="14.25" x14ac:dyDescent="0.2">
      <c r="A6" s="55" t="s">
        <v>48</v>
      </c>
      <c r="B6" s="83">
        <f>'12 últimos meses - protocolo'!B6</f>
        <v>0</v>
      </c>
      <c r="C6" s="83"/>
      <c r="D6" s="83"/>
      <c r="E6" s="83"/>
      <c r="F6" s="83"/>
      <c r="G6" s="83"/>
    </row>
    <row r="7" spans="1:20" ht="12" x14ac:dyDescent="0.2">
      <c r="A7" s="15"/>
    </row>
    <row r="8" spans="1:20" ht="12" x14ac:dyDescent="0.2">
      <c r="A8" s="15"/>
    </row>
    <row r="9" spans="1:20" ht="16.5" x14ac:dyDescent="0.2">
      <c r="A9" s="3" t="s">
        <v>22</v>
      </c>
      <c r="D9" s="6" t="s">
        <v>44</v>
      </c>
      <c r="J9" s="3" t="s">
        <v>46</v>
      </c>
      <c r="K9" s="3"/>
      <c r="L9" s="3"/>
      <c r="M9" s="6" t="s">
        <v>44</v>
      </c>
      <c r="N9" s="3"/>
      <c r="O9" s="3"/>
      <c r="P9" s="3"/>
      <c r="Q9" s="3"/>
    </row>
    <row r="10" spans="1:20" ht="13.5" customHeight="1" x14ac:dyDescent="0.2">
      <c r="A10" s="123" t="s">
        <v>99</v>
      </c>
      <c r="B10" s="123" t="s">
        <v>19</v>
      </c>
      <c r="C10" s="124" t="s">
        <v>6</v>
      </c>
      <c r="D10" s="125" t="s">
        <v>37</v>
      </c>
      <c r="E10" s="126"/>
      <c r="F10" s="126"/>
      <c r="G10" s="126"/>
      <c r="H10" s="127"/>
      <c r="I10" s="2"/>
      <c r="J10" s="123" t="s">
        <v>99</v>
      </c>
      <c r="K10" s="123" t="s">
        <v>20</v>
      </c>
      <c r="L10" s="124" t="s">
        <v>7</v>
      </c>
      <c r="M10" s="130" t="s">
        <v>37</v>
      </c>
      <c r="N10" s="130"/>
      <c r="O10" s="130"/>
      <c r="P10" s="130"/>
      <c r="Q10" s="130"/>
    </row>
    <row r="11" spans="1:20" ht="45.75" customHeight="1" x14ac:dyDescent="0.2">
      <c r="A11" s="123"/>
      <c r="B11" s="123"/>
      <c r="C11" s="124"/>
      <c r="D11" s="7" t="s">
        <v>14</v>
      </c>
      <c r="E11" s="7" t="s">
        <v>45</v>
      </c>
      <c r="F11" s="7" t="s">
        <v>10</v>
      </c>
      <c r="G11" s="7" t="s">
        <v>35</v>
      </c>
      <c r="H11" s="7" t="s">
        <v>8</v>
      </c>
      <c r="I11" s="2"/>
      <c r="J11" s="123"/>
      <c r="K11" s="123"/>
      <c r="L11" s="124"/>
      <c r="M11" s="7" t="s">
        <v>13</v>
      </c>
      <c r="N11" s="11" t="s">
        <v>11</v>
      </c>
      <c r="O11" s="7" t="s">
        <v>10</v>
      </c>
      <c r="P11" s="7" t="s">
        <v>35</v>
      </c>
      <c r="Q11" s="7" t="s">
        <v>12</v>
      </c>
    </row>
    <row r="12" spans="1:20" ht="14.25" x14ac:dyDescent="0.2">
      <c r="A12" s="118"/>
      <c r="B12" s="8" t="s">
        <v>0</v>
      </c>
      <c r="C12" s="16">
        <v>0.2</v>
      </c>
      <c r="D12" s="84"/>
      <c r="E12" s="17" t="e">
        <f t="shared" ref="E12:E41" si="0">D12/$D$42</f>
        <v>#DIV/0!</v>
      </c>
      <c r="F12" s="91"/>
      <c r="G12" s="12" t="s">
        <v>33</v>
      </c>
      <c r="H12" s="17">
        <f>D12*C12</f>
        <v>0</v>
      </c>
      <c r="I12" s="2"/>
      <c r="J12" s="113"/>
      <c r="K12" s="8" t="s">
        <v>15</v>
      </c>
      <c r="L12" s="16">
        <v>0.2</v>
      </c>
      <c r="M12" s="86"/>
      <c r="N12" s="12" t="e">
        <f t="shared" ref="N12:N43" si="1">M12/$M$60</f>
        <v>#DIV/0!</v>
      </c>
      <c r="O12" s="88"/>
      <c r="P12" s="12" t="s">
        <v>33</v>
      </c>
      <c r="Q12" s="17">
        <f>M12*L12</f>
        <v>0</v>
      </c>
      <c r="R12" s="2"/>
      <c r="S12" s="2"/>
      <c r="T12" s="2"/>
    </row>
    <row r="13" spans="1:20" ht="14.25" x14ac:dyDescent="0.2">
      <c r="A13" s="118"/>
      <c r="B13" s="8" t="s">
        <v>30</v>
      </c>
      <c r="C13" s="16">
        <v>7.0000000000000007E-2</v>
      </c>
      <c r="D13" s="84"/>
      <c r="E13" s="12" t="e">
        <f t="shared" si="0"/>
        <v>#DIV/0!</v>
      </c>
      <c r="F13" s="91"/>
      <c r="G13" s="12" t="s">
        <v>31</v>
      </c>
      <c r="H13" s="17">
        <f t="shared" ref="H13:H16" si="2">D13*C13</f>
        <v>0</v>
      </c>
      <c r="I13" s="2"/>
      <c r="J13" s="113"/>
      <c r="K13" s="8" t="s">
        <v>16</v>
      </c>
      <c r="L13" s="16">
        <v>0.2</v>
      </c>
      <c r="M13" s="86"/>
      <c r="N13" s="12" t="e">
        <f t="shared" si="1"/>
        <v>#DIV/0!</v>
      </c>
      <c r="O13" s="88"/>
      <c r="P13" s="12" t="s">
        <v>33</v>
      </c>
      <c r="Q13" s="17">
        <f t="shared" ref="Q13:Q19" si="3">M13*L13</f>
        <v>0</v>
      </c>
      <c r="R13" s="2"/>
      <c r="S13" s="2"/>
      <c r="T13" s="2"/>
    </row>
    <row r="14" spans="1:20" ht="14.25" x14ac:dyDescent="0.2">
      <c r="A14" s="118"/>
      <c r="B14" s="8" t="s">
        <v>1</v>
      </c>
      <c r="C14" s="20">
        <v>0.12</v>
      </c>
      <c r="D14" s="84"/>
      <c r="E14" s="12" t="e">
        <f t="shared" si="0"/>
        <v>#DIV/0!</v>
      </c>
      <c r="F14" s="91"/>
      <c r="G14" s="12" t="s">
        <v>33</v>
      </c>
      <c r="H14" s="17">
        <f t="shared" si="2"/>
        <v>0</v>
      </c>
      <c r="I14" s="2"/>
      <c r="J14" s="113"/>
      <c r="K14" s="8" t="s">
        <v>30</v>
      </c>
      <c r="L14" s="16">
        <v>7.0000000000000007E-2</v>
      </c>
      <c r="M14" s="86"/>
      <c r="N14" s="12" t="e">
        <f t="shared" si="1"/>
        <v>#DIV/0!</v>
      </c>
      <c r="O14" s="88"/>
      <c r="P14" s="12" t="s">
        <v>34</v>
      </c>
      <c r="Q14" s="17">
        <f t="shared" si="3"/>
        <v>0</v>
      </c>
      <c r="R14" s="2"/>
      <c r="S14" s="2"/>
      <c r="T14" s="2"/>
    </row>
    <row r="15" spans="1:20" ht="14.25" x14ac:dyDescent="0.2">
      <c r="A15" s="118"/>
      <c r="B15" s="8" t="s">
        <v>1</v>
      </c>
      <c r="C15" s="20">
        <v>0.04</v>
      </c>
      <c r="D15" s="84"/>
      <c r="E15" s="12" t="e">
        <f t="shared" si="0"/>
        <v>#DIV/0!</v>
      </c>
      <c r="F15" s="91"/>
      <c r="G15" s="12" t="s">
        <v>32</v>
      </c>
      <c r="H15" s="17">
        <f t="shared" si="2"/>
        <v>0</v>
      </c>
      <c r="I15" s="2"/>
      <c r="J15" s="113"/>
      <c r="K15" s="8" t="s">
        <v>42</v>
      </c>
      <c r="L15" s="20">
        <v>0.12</v>
      </c>
      <c r="M15" s="86"/>
      <c r="N15" s="12" t="e">
        <f t="shared" si="1"/>
        <v>#DIV/0!</v>
      </c>
      <c r="O15" s="89"/>
      <c r="P15" s="12" t="s">
        <v>33</v>
      </c>
      <c r="Q15" s="17">
        <f t="shared" si="3"/>
        <v>0</v>
      </c>
      <c r="R15" s="2"/>
      <c r="S15" s="2"/>
      <c r="T15" s="2"/>
    </row>
    <row r="16" spans="1:20" ht="15" thickBot="1" x14ac:dyDescent="0.25">
      <c r="A16" s="119"/>
      <c r="B16" s="22" t="s">
        <v>17</v>
      </c>
      <c r="C16" s="23">
        <v>0.18</v>
      </c>
      <c r="D16" s="85"/>
      <c r="E16" s="24" t="e">
        <f t="shared" si="0"/>
        <v>#DIV/0!</v>
      </c>
      <c r="F16" s="92"/>
      <c r="G16" s="24"/>
      <c r="H16" s="53">
        <f t="shared" si="2"/>
        <v>0</v>
      </c>
      <c r="I16" s="2"/>
      <c r="J16" s="113"/>
      <c r="K16" s="8" t="s">
        <v>41</v>
      </c>
      <c r="L16" s="20">
        <v>0.12</v>
      </c>
      <c r="M16" s="86"/>
      <c r="N16" s="12" t="e">
        <f t="shared" si="1"/>
        <v>#DIV/0!</v>
      </c>
      <c r="O16" s="89"/>
      <c r="P16" s="12" t="s">
        <v>33</v>
      </c>
      <c r="Q16" s="17">
        <f t="shared" si="3"/>
        <v>0</v>
      </c>
      <c r="R16" s="2"/>
      <c r="S16" s="2"/>
      <c r="T16" s="2"/>
    </row>
    <row r="17" spans="1:20" ht="14.25" x14ac:dyDescent="0.2">
      <c r="A17" s="118"/>
      <c r="B17" s="8" t="s">
        <v>0</v>
      </c>
      <c r="C17" s="16">
        <v>0.2</v>
      </c>
      <c r="D17" s="84"/>
      <c r="E17" s="12" t="e">
        <f t="shared" si="0"/>
        <v>#DIV/0!</v>
      </c>
      <c r="F17" s="91"/>
      <c r="G17" s="12" t="s">
        <v>33</v>
      </c>
      <c r="H17" s="17">
        <f>D17*C17</f>
        <v>0</v>
      </c>
      <c r="I17" s="2"/>
      <c r="J17" s="113"/>
      <c r="K17" s="8" t="s">
        <v>39</v>
      </c>
      <c r="L17" s="20">
        <v>7.0000000000000007E-2</v>
      </c>
      <c r="M17" s="86"/>
      <c r="N17" s="12" t="e">
        <f t="shared" si="1"/>
        <v>#DIV/0!</v>
      </c>
      <c r="O17" s="89"/>
      <c r="P17" s="12" t="s">
        <v>38</v>
      </c>
      <c r="Q17" s="17">
        <f t="shared" si="3"/>
        <v>0</v>
      </c>
      <c r="R17" s="2"/>
      <c r="S17" s="2"/>
      <c r="T17" s="2"/>
    </row>
    <row r="18" spans="1:20" ht="14.25" x14ac:dyDescent="0.2">
      <c r="A18" s="118"/>
      <c r="B18" s="8" t="s">
        <v>30</v>
      </c>
      <c r="C18" s="16">
        <v>7.0000000000000007E-2</v>
      </c>
      <c r="D18" s="84"/>
      <c r="E18" s="12" t="e">
        <f t="shared" si="0"/>
        <v>#DIV/0!</v>
      </c>
      <c r="F18" s="91"/>
      <c r="G18" s="12" t="s">
        <v>31</v>
      </c>
      <c r="H18" s="17">
        <f t="shared" ref="H18:H21" si="4">D18*C18</f>
        <v>0</v>
      </c>
      <c r="I18" s="2"/>
      <c r="J18" s="113"/>
      <c r="K18" s="8" t="s">
        <v>40</v>
      </c>
      <c r="L18" s="20">
        <v>0.04</v>
      </c>
      <c r="M18" s="86"/>
      <c r="N18" s="12" t="e">
        <f t="shared" si="1"/>
        <v>#DIV/0!</v>
      </c>
      <c r="O18" s="88"/>
      <c r="P18" s="12" t="s">
        <v>32</v>
      </c>
      <c r="Q18" s="17">
        <f t="shared" si="3"/>
        <v>0</v>
      </c>
      <c r="R18" s="2"/>
      <c r="S18" s="2"/>
      <c r="T18" s="2"/>
    </row>
    <row r="19" spans="1:20" ht="15" thickBot="1" x14ac:dyDescent="0.25">
      <c r="A19" s="118"/>
      <c r="B19" s="8" t="s">
        <v>1</v>
      </c>
      <c r="C19" s="20">
        <v>0.12</v>
      </c>
      <c r="D19" s="84"/>
      <c r="E19" s="12" t="e">
        <f t="shared" si="0"/>
        <v>#DIV/0!</v>
      </c>
      <c r="F19" s="91"/>
      <c r="G19" s="12" t="s">
        <v>33</v>
      </c>
      <c r="H19" s="17">
        <f t="shared" si="4"/>
        <v>0</v>
      </c>
      <c r="I19" s="2"/>
      <c r="J19" s="114"/>
      <c r="K19" s="22" t="s">
        <v>5</v>
      </c>
      <c r="L19" s="23">
        <v>0</v>
      </c>
      <c r="M19" s="87"/>
      <c r="N19" s="24" t="e">
        <f t="shared" si="1"/>
        <v>#DIV/0!</v>
      </c>
      <c r="O19" s="90"/>
      <c r="P19" s="24" t="s">
        <v>33</v>
      </c>
      <c r="Q19" s="53">
        <f t="shared" si="3"/>
        <v>0</v>
      </c>
      <c r="R19" s="2"/>
      <c r="S19" s="2"/>
      <c r="T19" s="2"/>
    </row>
    <row r="20" spans="1:20" ht="14.25" x14ac:dyDescent="0.2">
      <c r="A20" s="118"/>
      <c r="B20" s="8" t="s">
        <v>1</v>
      </c>
      <c r="C20" s="20">
        <v>0.04</v>
      </c>
      <c r="D20" s="84"/>
      <c r="E20" s="12" t="e">
        <f t="shared" si="0"/>
        <v>#DIV/0!</v>
      </c>
      <c r="F20" s="91"/>
      <c r="G20" s="12" t="s">
        <v>32</v>
      </c>
      <c r="H20" s="17">
        <f t="shared" si="4"/>
        <v>0</v>
      </c>
      <c r="I20" s="2"/>
      <c r="J20" s="113"/>
      <c r="K20" s="8" t="s">
        <v>15</v>
      </c>
      <c r="L20" s="16">
        <v>0.2</v>
      </c>
      <c r="M20" s="86"/>
      <c r="N20" s="12" t="e">
        <f t="shared" si="1"/>
        <v>#DIV/0!</v>
      </c>
      <c r="O20" s="88"/>
      <c r="P20" s="12" t="s">
        <v>33</v>
      </c>
      <c r="Q20" s="17">
        <f>M20*L20</f>
        <v>0</v>
      </c>
      <c r="R20" s="2"/>
      <c r="S20" s="2"/>
      <c r="T20" s="2"/>
    </row>
    <row r="21" spans="1:20" ht="15" thickBot="1" x14ac:dyDescent="0.25">
      <c r="A21" s="119"/>
      <c r="B21" s="22" t="s">
        <v>17</v>
      </c>
      <c r="C21" s="23">
        <v>0.18</v>
      </c>
      <c r="D21" s="85"/>
      <c r="E21" s="24" t="e">
        <f t="shared" si="0"/>
        <v>#DIV/0!</v>
      </c>
      <c r="F21" s="92"/>
      <c r="G21" s="24"/>
      <c r="H21" s="53">
        <f t="shared" si="4"/>
        <v>0</v>
      </c>
      <c r="I21" s="2"/>
      <c r="J21" s="113"/>
      <c r="K21" s="8" t="s">
        <v>16</v>
      </c>
      <c r="L21" s="16">
        <v>0.2</v>
      </c>
      <c r="M21" s="86"/>
      <c r="N21" s="12" t="e">
        <f t="shared" si="1"/>
        <v>#DIV/0!</v>
      </c>
      <c r="O21" s="88"/>
      <c r="P21" s="12" t="s">
        <v>33</v>
      </c>
      <c r="Q21" s="17">
        <f t="shared" ref="Q21:Q27" si="5">M21*L21</f>
        <v>0</v>
      </c>
      <c r="R21" s="2"/>
      <c r="S21" s="2"/>
      <c r="T21" s="2"/>
    </row>
    <row r="22" spans="1:20" ht="14.25" x14ac:dyDescent="0.2">
      <c r="A22" s="118"/>
      <c r="B22" s="8" t="s">
        <v>0</v>
      </c>
      <c r="C22" s="16">
        <v>0.2</v>
      </c>
      <c r="D22" s="84"/>
      <c r="E22" s="12" t="e">
        <f t="shared" si="0"/>
        <v>#DIV/0!</v>
      </c>
      <c r="F22" s="91"/>
      <c r="G22" s="12" t="s">
        <v>33</v>
      </c>
      <c r="H22" s="17">
        <f>D22*C22</f>
        <v>0</v>
      </c>
      <c r="I22" s="2"/>
      <c r="J22" s="113"/>
      <c r="K22" s="8" t="s">
        <v>30</v>
      </c>
      <c r="L22" s="16">
        <v>7.0000000000000007E-2</v>
      </c>
      <c r="M22" s="86"/>
      <c r="N22" s="12" t="e">
        <f t="shared" si="1"/>
        <v>#DIV/0!</v>
      </c>
      <c r="O22" s="88"/>
      <c r="P22" s="12" t="s">
        <v>34</v>
      </c>
      <c r="Q22" s="17">
        <f t="shared" si="5"/>
        <v>0</v>
      </c>
      <c r="R22" s="2"/>
      <c r="S22" s="2"/>
      <c r="T22" s="2"/>
    </row>
    <row r="23" spans="1:20" ht="14.25" x14ac:dyDescent="0.2">
      <c r="A23" s="118"/>
      <c r="B23" s="8" t="s">
        <v>30</v>
      </c>
      <c r="C23" s="16">
        <v>7.0000000000000007E-2</v>
      </c>
      <c r="D23" s="84"/>
      <c r="E23" s="12" t="e">
        <f t="shared" si="0"/>
        <v>#DIV/0!</v>
      </c>
      <c r="F23" s="91"/>
      <c r="G23" s="12" t="s">
        <v>31</v>
      </c>
      <c r="H23" s="17">
        <f t="shared" ref="H23:H26" si="6">D23*C23</f>
        <v>0</v>
      </c>
      <c r="I23" s="2"/>
      <c r="J23" s="113"/>
      <c r="K23" s="8" t="s">
        <v>42</v>
      </c>
      <c r="L23" s="20">
        <v>0.12</v>
      </c>
      <c r="M23" s="86"/>
      <c r="N23" s="12" t="e">
        <f t="shared" si="1"/>
        <v>#DIV/0!</v>
      </c>
      <c r="O23" s="89"/>
      <c r="P23" s="12" t="s">
        <v>33</v>
      </c>
      <c r="Q23" s="17">
        <f t="shared" si="5"/>
        <v>0</v>
      </c>
      <c r="R23" s="2"/>
      <c r="S23" s="2"/>
      <c r="T23" s="2"/>
    </row>
    <row r="24" spans="1:20" ht="14.25" x14ac:dyDescent="0.2">
      <c r="A24" s="118"/>
      <c r="B24" s="8" t="s">
        <v>1</v>
      </c>
      <c r="C24" s="20">
        <v>0.12</v>
      </c>
      <c r="D24" s="84"/>
      <c r="E24" s="12" t="e">
        <f t="shared" si="0"/>
        <v>#DIV/0!</v>
      </c>
      <c r="F24" s="91"/>
      <c r="G24" s="12" t="s">
        <v>33</v>
      </c>
      <c r="H24" s="17">
        <f t="shared" si="6"/>
        <v>0</v>
      </c>
      <c r="I24" s="2"/>
      <c r="J24" s="113"/>
      <c r="K24" s="8" t="s">
        <v>41</v>
      </c>
      <c r="L24" s="20">
        <v>0.12</v>
      </c>
      <c r="M24" s="86"/>
      <c r="N24" s="12" t="e">
        <f t="shared" si="1"/>
        <v>#DIV/0!</v>
      </c>
      <c r="O24" s="89"/>
      <c r="P24" s="12" t="s">
        <v>33</v>
      </c>
      <c r="Q24" s="17">
        <f t="shared" si="5"/>
        <v>0</v>
      </c>
      <c r="R24" s="2"/>
      <c r="S24" s="2"/>
      <c r="T24" s="2"/>
    </row>
    <row r="25" spans="1:20" ht="14.25" x14ac:dyDescent="0.2">
      <c r="A25" s="118"/>
      <c r="B25" s="8" t="s">
        <v>1</v>
      </c>
      <c r="C25" s="20">
        <v>0.04</v>
      </c>
      <c r="D25" s="84"/>
      <c r="E25" s="12" t="e">
        <f t="shared" si="0"/>
        <v>#DIV/0!</v>
      </c>
      <c r="F25" s="91"/>
      <c r="G25" s="12" t="s">
        <v>32</v>
      </c>
      <c r="H25" s="17">
        <f t="shared" si="6"/>
        <v>0</v>
      </c>
      <c r="I25" s="2"/>
      <c r="J25" s="113"/>
      <c r="K25" s="8" t="s">
        <v>39</v>
      </c>
      <c r="L25" s="20">
        <v>7.0000000000000007E-2</v>
      </c>
      <c r="M25" s="86"/>
      <c r="N25" s="12" t="e">
        <f t="shared" si="1"/>
        <v>#DIV/0!</v>
      </c>
      <c r="O25" s="89"/>
      <c r="P25" s="12" t="s">
        <v>38</v>
      </c>
      <c r="Q25" s="17">
        <f t="shared" si="5"/>
        <v>0</v>
      </c>
      <c r="R25" s="2"/>
      <c r="S25" s="2"/>
      <c r="T25" s="2"/>
    </row>
    <row r="26" spans="1:20" ht="15" thickBot="1" x14ac:dyDescent="0.25">
      <c r="A26" s="119"/>
      <c r="B26" s="22" t="s">
        <v>17</v>
      </c>
      <c r="C26" s="23">
        <v>0.18</v>
      </c>
      <c r="D26" s="85"/>
      <c r="E26" s="24" t="e">
        <f t="shared" si="0"/>
        <v>#DIV/0!</v>
      </c>
      <c r="F26" s="92"/>
      <c r="G26" s="24"/>
      <c r="H26" s="53">
        <f t="shared" si="6"/>
        <v>0</v>
      </c>
      <c r="I26" s="2"/>
      <c r="J26" s="113"/>
      <c r="K26" s="8" t="s">
        <v>40</v>
      </c>
      <c r="L26" s="20">
        <v>0.04</v>
      </c>
      <c r="M26" s="86"/>
      <c r="N26" s="12" t="e">
        <f t="shared" si="1"/>
        <v>#DIV/0!</v>
      </c>
      <c r="O26" s="88"/>
      <c r="P26" s="12" t="s">
        <v>32</v>
      </c>
      <c r="Q26" s="17">
        <f t="shared" si="5"/>
        <v>0</v>
      </c>
      <c r="R26" s="2"/>
      <c r="S26" s="2"/>
      <c r="T26" s="2"/>
    </row>
    <row r="27" spans="1:20" ht="15" thickBot="1" x14ac:dyDescent="0.25">
      <c r="A27" s="118"/>
      <c r="B27" s="8" t="s">
        <v>0</v>
      </c>
      <c r="C27" s="16">
        <v>0.2</v>
      </c>
      <c r="D27" s="84"/>
      <c r="E27" s="12" t="e">
        <f t="shared" si="0"/>
        <v>#DIV/0!</v>
      </c>
      <c r="F27" s="91"/>
      <c r="G27" s="12" t="s">
        <v>33</v>
      </c>
      <c r="H27" s="17">
        <f>D27*C27</f>
        <v>0</v>
      </c>
      <c r="I27" s="2"/>
      <c r="J27" s="114"/>
      <c r="K27" s="22" t="s">
        <v>5</v>
      </c>
      <c r="L27" s="23">
        <v>0</v>
      </c>
      <c r="M27" s="87"/>
      <c r="N27" s="24" t="e">
        <f t="shared" si="1"/>
        <v>#DIV/0!</v>
      </c>
      <c r="O27" s="90"/>
      <c r="P27" s="24" t="s">
        <v>33</v>
      </c>
      <c r="Q27" s="53">
        <f t="shared" si="5"/>
        <v>0</v>
      </c>
      <c r="R27" s="2"/>
      <c r="S27" s="2"/>
      <c r="T27" s="2"/>
    </row>
    <row r="28" spans="1:20" ht="14.25" x14ac:dyDescent="0.2">
      <c r="A28" s="118"/>
      <c r="B28" s="8" t="s">
        <v>30</v>
      </c>
      <c r="C28" s="16">
        <v>7.0000000000000007E-2</v>
      </c>
      <c r="D28" s="84"/>
      <c r="E28" s="12" t="e">
        <f t="shared" si="0"/>
        <v>#DIV/0!</v>
      </c>
      <c r="F28" s="91"/>
      <c r="G28" s="12" t="s">
        <v>31</v>
      </c>
      <c r="H28" s="17">
        <f t="shared" ref="H28:H31" si="7">D28*C28</f>
        <v>0</v>
      </c>
      <c r="I28" s="2"/>
      <c r="J28" s="113"/>
      <c r="K28" s="8" t="s">
        <v>15</v>
      </c>
      <c r="L28" s="16">
        <v>0.2</v>
      </c>
      <c r="M28" s="86"/>
      <c r="N28" s="12" t="e">
        <f t="shared" si="1"/>
        <v>#DIV/0!</v>
      </c>
      <c r="O28" s="88"/>
      <c r="P28" s="12" t="s">
        <v>33</v>
      </c>
      <c r="Q28" s="17">
        <f>M28*L28</f>
        <v>0</v>
      </c>
      <c r="R28" s="2"/>
      <c r="S28" s="2"/>
      <c r="T28" s="2"/>
    </row>
    <row r="29" spans="1:20" ht="14.25" x14ac:dyDescent="0.2">
      <c r="A29" s="118"/>
      <c r="B29" s="8" t="s">
        <v>1</v>
      </c>
      <c r="C29" s="20">
        <v>0.12</v>
      </c>
      <c r="D29" s="84"/>
      <c r="E29" s="12" t="e">
        <f t="shared" si="0"/>
        <v>#DIV/0!</v>
      </c>
      <c r="F29" s="91"/>
      <c r="G29" s="12" t="s">
        <v>33</v>
      </c>
      <c r="H29" s="17">
        <f t="shared" si="7"/>
        <v>0</v>
      </c>
      <c r="I29" s="2"/>
      <c r="J29" s="113"/>
      <c r="K29" s="8" t="s">
        <v>16</v>
      </c>
      <c r="L29" s="16">
        <v>0.2</v>
      </c>
      <c r="M29" s="86"/>
      <c r="N29" s="12" t="e">
        <f t="shared" si="1"/>
        <v>#DIV/0!</v>
      </c>
      <c r="O29" s="88"/>
      <c r="P29" s="12" t="s">
        <v>33</v>
      </c>
      <c r="Q29" s="17">
        <f t="shared" ref="Q29:Q35" si="8">M29*L29</f>
        <v>0</v>
      </c>
      <c r="R29" s="2"/>
      <c r="S29" s="2"/>
      <c r="T29" s="2"/>
    </row>
    <row r="30" spans="1:20" ht="14.25" x14ac:dyDescent="0.2">
      <c r="A30" s="118"/>
      <c r="B30" s="8" t="s">
        <v>1</v>
      </c>
      <c r="C30" s="20">
        <v>0.04</v>
      </c>
      <c r="D30" s="84"/>
      <c r="E30" s="12" t="e">
        <f t="shared" si="0"/>
        <v>#DIV/0!</v>
      </c>
      <c r="F30" s="91"/>
      <c r="G30" s="12" t="s">
        <v>32</v>
      </c>
      <c r="H30" s="17">
        <f t="shared" si="7"/>
        <v>0</v>
      </c>
      <c r="I30" s="2"/>
      <c r="J30" s="113"/>
      <c r="K30" s="8" t="s">
        <v>30</v>
      </c>
      <c r="L30" s="16">
        <v>7.0000000000000007E-2</v>
      </c>
      <c r="M30" s="86"/>
      <c r="N30" s="12" t="e">
        <f t="shared" si="1"/>
        <v>#DIV/0!</v>
      </c>
      <c r="O30" s="88"/>
      <c r="P30" s="12" t="s">
        <v>34</v>
      </c>
      <c r="Q30" s="17">
        <f t="shared" si="8"/>
        <v>0</v>
      </c>
      <c r="R30" s="2"/>
      <c r="S30" s="2"/>
      <c r="T30" s="2"/>
    </row>
    <row r="31" spans="1:20" ht="15" thickBot="1" x14ac:dyDescent="0.25">
      <c r="A31" s="119"/>
      <c r="B31" s="22" t="s">
        <v>17</v>
      </c>
      <c r="C31" s="23">
        <v>0.18</v>
      </c>
      <c r="D31" s="85"/>
      <c r="E31" s="24" t="e">
        <f t="shared" si="0"/>
        <v>#DIV/0!</v>
      </c>
      <c r="F31" s="92"/>
      <c r="G31" s="24"/>
      <c r="H31" s="17">
        <f t="shared" si="7"/>
        <v>0</v>
      </c>
      <c r="I31" s="2"/>
      <c r="J31" s="113"/>
      <c r="K31" s="8" t="s">
        <v>42</v>
      </c>
      <c r="L31" s="20">
        <v>0.12</v>
      </c>
      <c r="M31" s="86"/>
      <c r="N31" s="12" t="e">
        <f t="shared" si="1"/>
        <v>#DIV/0!</v>
      </c>
      <c r="O31" s="89"/>
      <c r="P31" s="12" t="s">
        <v>33</v>
      </c>
      <c r="Q31" s="17">
        <f t="shared" si="8"/>
        <v>0</v>
      </c>
      <c r="R31" s="2"/>
      <c r="S31" s="2"/>
      <c r="T31" s="2"/>
    </row>
    <row r="32" spans="1:20" ht="14.25" x14ac:dyDescent="0.2">
      <c r="A32" s="118"/>
      <c r="B32" s="8" t="s">
        <v>0</v>
      </c>
      <c r="C32" s="16">
        <v>0.2</v>
      </c>
      <c r="D32" s="84"/>
      <c r="E32" s="12" t="e">
        <f t="shared" si="0"/>
        <v>#DIV/0!</v>
      </c>
      <c r="F32" s="91"/>
      <c r="G32" s="12" t="s">
        <v>33</v>
      </c>
      <c r="H32" s="51">
        <f>D32*C32</f>
        <v>0</v>
      </c>
      <c r="I32" s="2"/>
      <c r="J32" s="113"/>
      <c r="K32" s="8" t="s">
        <v>41</v>
      </c>
      <c r="L32" s="20">
        <v>0.12</v>
      </c>
      <c r="M32" s="86"/>
      <c r="N32" s="12" t="e">
        <f t="shared" si="1"/>
        <v>#DIV/0!</v>
      </c>
      <c r="O32" s="89"/>
      <c r="P32" s="12" t="s">
        <v>33</v>
      </c>
      <c r="Q32" s="17">
        <f t="shared" si="8"/>
        <v>0</v>
      </c>
      <c r="R32" s="2"/>
      <c r="S32" s="2"/>
      <c r="T32" s="2"/>
    </row>
    <row r="33" spans="1:20" ht="14.25" x14ac:dyDescent="0.2">
      <c r="A33" s="118"/>
      <c r="B33" s="8" t="s">
        <v>30</v>
      </c>
      <c r="C33" s="16">
        <v>7.0000000000000007E-2</v>
      </c>
      <c r="D33" s="84"/>
      <c r="E33" s="12" t="e">
        <f t="shared" si="0"/>
        <v>#DIV/0!</v>
      </c>
      <c r="F33" s="91"/>
      <c r="G33" s="12" t="s">
        <v>31</v>
      </c>
      <c r="H33" s="17">
        <f t="shared" ref="H33:H36" si="9">D33*C33</f>
        <v>0</v>
      </c>
      <c r="I33" s="2"/>
      <c r="J33" s="113"/>
      <c r="K33" s="8" t="s">
        <v>39</v>
      </c>
      <c r="L33" s="20">
        <v>7.0000000000000007E-2</v>
      </c>
      <c r="M33" s="86"/>
      <c r="N33" s="12" t="e">
        <f t="shared" si="1"/>
        <v>#DIV/0!</v>
      </c>
      <c r="O33" s="89"/>
      <c r="P33" s="12" t="s">
        <v>38</v>
      </c>
      <c r="Q33" s="17">
        <f t="shared" si="8"/>
        <v>0</v>
      </c>
      <c r="R33" s="2"/>
      <c r="S33" s="2"/>
      <c r="T33" s="2"/>
    </row>
    <row r="34" spans="1:20" ht="14.25" x14ac:dyDescent="0.2">
      <c r="A34" s="118"/>
      <c r="B34" s="8" t="s">
        <v>1</v>
      </c>
      <c r="C34" s="20">
        <v>0.12</v>
      </c>
      <c r="D34" s="84"/>
      <c r="E34" s="12" t="e">
        <f t="shared" si="0"/>
        <v>#DIV/0!</v>
      </c>
      <c r="F34" s="91"/>
      <c r="G34" s="12" t="s">
        <v>33</v>
      </c>
      <c r="H34" s="17">
        <f t="shared" si="9"/>
        <v>0</v>
      </c>
      <c r="I34" s="2"/>
      <c r="J34" s="113"/>
      <c r="K34" s="8" t="s">
        <v>40</v>
      </c>
      <c r="L34" s="20">
        <v>0.04</v>
      </c>
      <c r="M34" s="86"/>
      <c r="N34" s="12" t="e">
        <f t="shared" si="1"/>
        <v>#DIV/0!</v>
      </c>
      <c r="O34" s="88"/>
      <c r="P34" s="12" t="s">
        <v>32</v>
      </c>
      <c r="Q34" s="17">
        <f t="shared" si="8"/>
        <v>0</v>
      </c>
      <c r="R34" s="2"/>
      <c r="S34" s="2"/>
      <c r="T34" s="2"/>
    </row>
    <row r="35" spans="1:20" ht="15" thickBot="1" x14ac:dyDescent="0.25">
      <c r="A35" s="118"/>
      <c r="B35" s="8" t="s">
        <v>1</v>
      </c>
      <c r="C35" s="20">
        <v>0.04</v>
      </c>
      <c r="D35" s="84"/>
      <c r="E35" s="12" t="e">
        <f t="shared" si="0"/>
        <v>#DIV/0!</v>
      </c>
      <c r="F35" s="91"/>
      <c r="G35" s="12" t="s">
        <v>32</v>
      </c>
      <c r="H35" s="17">
        <f t="shared" si="9"/>
        <v>0</v>
      </c>
      <c r="I35" s="2"/>
      <c r="J35" s="114"/>
      <c r="K35" s="22" t="s">
        <v>5</v>
      </c>
      <c r="L35" s="23">
        <v>0</v>
      </c>
      <c r="M35" s="87"/>
      <c r="N35" s="24" t="e">
        <f t="shared" si="1"/>
        <v>#DIV/0!</v>
      </c>
      <c r="O35" s="90"/>
      <c r="P35" s="24" t="s">
        <v>33</v>
      </c>
      <c r="Q35" s="53">
        <f t="shared" si="8"/>
        <v>0</v>
      </c>
      <c r="R35" s="2"/>
      <c r="S35" s="2"/>
      <c r="T35" s="2"/>
    </row>
    <row r="36" spans="1:20" ht="15" thickBot="1" x14ac:dyDescent="0.25">
      <c r="A36" s="119"/>
      <c r="B36" s="22" t="s">
        <v>17</v>
      </c>
      <c r="C36" s="23">
        <v>0.18</v>
      </c>
      <c r="D36" s="85"/>
      <c r="E36" s="24" t="e">
        <f t="shared" si="0"/>
        <v>#DIV/0!</v>
      </c>
      <c r="F36" s="92"/>
      <c r="G36" s="24"/>
      <c r="H36" s="49">
        <f t="shared" si="9"/>
        <v>0</v>
      </c>
      <c r="I36" s="2"/>
      <c r="J36" s="113"/>
      <c r="K36" s="8" t="s">
        <v>15</v>
      </c>
      <c r="L36" s="16">
        <v>0.2</v>
      </c>
      <c r="M36" s="86"/>
      <c r="N36" s="12" t="e">
        <f t="shared" si="1"/>
        <v>#DIV/0!</v>
      </c>
      <c r="O36" s="88"/>
      <c r="P36" s="12" t="s">
        <v>33</v>
      </c>
      <c r="Q36" s="17">
        <f>M36*L36</f>
        <v>0</v>
      </c>
      <c r="R36" s="2"/>
      <c r="S36" s="2"/>
      <c r="T36" s="2"/>
    </row>
    <row r="37" spans="1:20" ht="14.25" x14ac:dyDescent="0.2">
      <c r="A37" s="115" t="s">
        <v>43</v>
      </c>
      <c r="B37" s="8" t="s">
        <v>0</v>
      </c>
      <c r="C37" s="16">
        <v>0.2</v>
      </c>
      <c r="D37" s="17">
        <f>D12+D17+D22+D27+D32</f>
        <v>0</v>
      </c>
      <c r="E37" s="12" t="e">
        <f t="shared" si="0"/>
        <v>#DIV/0!</v>
      </c>
      <c r="F37" s="18"/>
      <c r="G37" s="12" t="s">
        <v>33</v>
      </c>
      <c r="H37" s="51">
        <f>D37*C37</f>
        <v>0</v>
      </c>
      <c r="I37" s="2"/>
      <c r="J37" s="113"/>
      <c r="K37" s="8" t="s">
        <v>16</v>
      </c>
      <c r="L37" s="16">
        <v>0.2</v>
      </c>
      <c r="M37" s="86"/>
      <c r="N37" s="12" t="e">
        <f t="shared" si="1"/>
        <v>#DIV/0!</v>
      </c>
      <c r="O37" s="88"/>
      <c r="P37" s="12" t="s">
        <v>33</v>
      </c>
      <c r="Q37" s="17">
        <f t="shared" ref="Q37:Q43" si="10">M37*L37</f>
        <v>0</v>
      </c>
      <c r="R37" s="2"/>
      <c r="S37" s="2"/>
      <c r="T37" s="2"/>
    </row>
    <row r="38" spans="1:20" ht="14.25" x14ac:dyDescent="0.2">
      <c r="A38" s="121"/>
      <c r="B38" s="8" t="s">
        <v>30</v>
      </c>
      <c r="C38" s="16">
        <v>7.0000000000000007E-2</v>
      </c>
      <c r="D38" s="17">
        <f>D13+D18+D23+D28+D33</f>
        <v>0</v>
      </c>
      <c r="E38" s="12" t="e">
        <f t="shared" si="0"/>
        <v>#DIV/0!</v>
      </c>
      <c r="F38" s="18"/>
      <c r="G38" s="12" t="s">
        <v>31</v>
      </c>
      <c r="H38" s="17">
        <f t="shared" ref="H38:H41" si="11">D38*C38</f>
        <v>0</v>
      </c>
      <c r="I38" s="2"/>
      <c r="J38" s="113"/>
      <c r="K38" s="8" t="s">
        <v>30</v>
      </c>
      <c r="L38" s="16">
        <v>7.0000000000000007E-2</v>
      </c>
      <c r="M38" s="86"/>
      <c r="N38" s="12" t="e">
        <f t="shared" si="1"/>
        <v>#DIV/0!</v>
      </c>
      <c r="O38" s="88"/>
      <c r="P38" s="12" t="s">
        <v>34</v>
      </c>
      <c r="Q38" s="17">
        <f t="shared" si="10"/>
        <v>0</v>
      </c>
      <c r="R38" s="2"/>
      <c r="S38" s="2"/>
      <c r="T38" s="2"/>
    </row>
    <row r="39" spans="1:20" ht="14.25" x14ac:dyDescent="0.2">
      <c r="A39" s="121"/>
      <c r="B39" s="8" t="s">
        <v>1</v>
      </c>
      <c r="C39" s="20">
        <v>0.12</v>
      </c>
      <c r="D39" s="17">
        <f>D14+D19+D24+D29+D34</f>
        <v>0</v>
      </c>
      <c r="E39" s="12" t="e">
        <f t="shared" si="0"/>
        <v>#DIV/0!</v>
      </c>
      <c r="F39" s="18"/>
      <c r="G39" s="12" t="s">
        <v>33</v>
      </c>
      <c r="H39" s="17">
        <f t="shared" si="11"/>
        <v>0</v>
      </c>
      <c r="I39" s="2"/>
      <c r="J39" s="113"/>
      <c r="K39" s="8" t="s">
        <v>42</v>
      </c>
      <c r="L39" s="20">
        <v>0.12</v>
      </c>
      <c r="M39" s="86"/>
      <c r="N39" s="12" t="e">
        <f t="shared" si="1"/>
        <v>#DIV/0!</v>
      </c>
      <c r="O39" s="89"/>
      <c r="P39" s="12" t="s">
        <v>33</v>
      </c>
      <c r="Q39" s="17">
        <f t="shared" si="10"/>
        <v>0</v>
      </c>
      <c r="R39" s="2"/>
      <c r="S39" s="2"/>
      <c r="T39" s="2"/>
    </row>
    <row r="40" spans="1:20" ht="14.25" x14ac:dyDescent="0.2">
      <c r="A40" s="121"/>
      <c r="B40" s="8" t="s">
        <v>1</v>
      </c>
      <c r="C40" s="20">
        <v>0.04</v>
      </c>
      <c r="D40" s="17">
        <f>D15+D20+D25+D30+D35</f>
        <v>0</v>
      </c>
      <c r="E40" s="12" t="e">
        <f t="shared" si="0"/>
        <v>#DIV/0!</v>
      </c>
      <c r="F40" s="18"/>
      <c r="G40" s="12" t="s">
        <v>32</v>
      </c>
      <c r="H40" s="17">
        <f t="shared" si="11"/>
        <v>0</v>
      </c>
      <c r="I40" s="2"/>
      <c r="J40" s="113"/>
      <c r="K40" s="8" t="s">
        <v>41</v>
      </c>
      <c r="L40" s="20">
        <v>0.12</v>
      </c>
      <c r="M40" s="86"/>
      <c r="N40" s="12" t="e">
        <f t="shared" si="1"/>
        <v>#DIV/0!</v>
      </c>
      <c r="O40" s="89"/>
      <c r="P40" s="12" t="s">
        <v>33</v>
      </c>
      <c r="Q40" s="17">
        <f t="shared" si="10"/>
        <v>0</v>
      </c>
      <c r="R40" s="2"/>
      <c r="S40" s="2"/>
      <c r="T40" s="2"/>
    </row>
    <row r="41" spans="1:20" ht="15" thickBot="1" x14ac:dyDescent="0.25">
      <c r="A41" s="122"/>
      <c r="B41" s="25" t="s">
        <v>17</v>
      </c>
      <c r="C41" s="26">
        <v>0.18</v>
      </c>
      <c r="D41" s="49">
        <f>D16+D21+D26+D31+D36</f>
        <v>0</v>
      </c>
      <c r="E41" s="27" t="e">
        <f t="shared" si="0"/>
        <v>#DIV/0!</v>
      </c>
      <c r="F41" s="28"/>
      <c r="G41" s="27"/>
      <c r="H41" s="49">
        <f t="shared" si="11"/>
        <v>0</v>
      </c>
      <c r="I41" s="2"/>
      <c r="J41" s="113"/>
      <c r="K41" s="8" t="s">
        <v>39</v>
      </c>
      <c r="L41" s="20">
        <v>7.0000000000000007E-2</v>
      </c>
      <c r="M41" s="86"/>
      <c r="N41" s="12" t="e">
        <f t="shared" si="1"/>
        <v>#DIV/0!</v>
      </c>
      <c r="O41" s="89"/>
      <c r="P41" s="12" t="s">
        <v>38</v>
      </c>
      <c r="Q41" s="17">
        <f t="shared" si="10"/>
        <v>0</v>
      </c>
      <c r="R41" s="2"/>
      <c r="S41" s="2"/>
      <c r="T41" s="2"/>
    </row>
    <row r="42" spans="1:20" ht="24" customHeight="1" thickBot="1" x14ac:dyDescent="0.25">
      <c r="A42" s="117" t="s">
        <v>18</v>
      </c>
      <c r="B42" s="117"/>
      <c r="C42" s="117"/>
      <c r="D42" s="50">
        <f>SUM(D37:D41)</f>
        <v>0</v>
      </c>
      <c r="E42" s="9" t="e">
        <f>D42/$D$42</f>
        <v>#DIV/0!</v>
      </c>
      <c r="F42" s="9"/>
      <c r="G42" s="13" t="s">
        <v>47</v>
      </c>
      <c r="H42" s="50">
        <f t="shared" ref="H42" si="12">SUM(H37:H41)</f>
        <v>0</v>
      </c>
      <c r="I42" s="2"/>
      <c r="J42" s="113"/>
      <c r="K42" s="8" t="s">
        <v>40</v>
      </c>
      <c r="L42" s="20">
        <v>0.04</v>
      </c>
      <c r="M42" s="86"/>
      <c r="N42" s="12" t="e">
        <f t="shared" si="1"/>
        <v>#DIV/0!</v>
      </c>
      <c r="O42" s="88"/>
      <c r="P42" s="12" t="s">
        <v>32</v>
      </c>
      <c r="Q42" s="17">
        <f t="shared" si="10"/>
        <v>0</v>
      </c>
      <c r="R42" s="2"/>
      <c r="S42" s="2"/>
      <c r="T42" s="2"/>
    </row>
    <row r="43" spans="1:20" ht="15" thickBot="1" x14ac:dyDescent="0.25">
      <c r="A43" s="29" t="s">
        <v>23</v>
      </c>
      <c r="B43" s="5"/>
      <c r="C43" s="5"/>
      <c r="D43" s="2"/>
      <c r="E43" s="2"/>
      <c r="F43" s="2"/>
      <c r="G43" s="2"/>
      <c r="H43" s="2"/>
      <c r="I43" s="2"/>
      <c r="J43" s="114"/>
      <c r="K43" s="22" t="s">
        <v>5</v>
      </c>
      <c r="L43" s="23">
        <v>0</v>
      </c>
      <c r="M43" s="87"/>
      <c r="N43" s="24" t="e">
        <f t="shared" si="1"/>
        <v>#DIV/0!</v>
      </c>
      <c r="O43" s="90"/>
      <c r="P43" s="24" t="s">
        <v>33</v>
      </c>
      <c r="Q43" s="53">
        <f t="shared" si="10"/>
        <v>0</v>
      </c>
      <c r="R43" s="2"/>
      <c r="S43" s="2"/>
      <c r="T43" s="2"/>
    </row>
    <row r="44" spans="1:20" ht="14.25" x14ac:dyDescent="0.2">
      <c r="A44" s="29" t="s">
        <v>4</v>
      </c>
      <c r="B44" s="5"/>
      <c r="C44" s="5"/>
      <c r="D44" s="2"/>
      <c r="E44" s="2"/>
      <c r="F44" s="2"/>
      <c r="G44" s="2"/>
      <c r="H44" s="2"/>
      <c r="I44" s="2"/>
      <c r="J44" s="113"/>
      <c r="K44" s="8" t="s">
        <v>15</v>
      </c>
      <c r="L44" s="16">
        <v>0.2</v>
      </c>
      <c r="M44" s="86"/>
      <c r="N44" s="12" t="e">
        <f t="shared" ref="N44:N60" si="13">M44/$M$60</f>
        <v>#DIV/0!</v>
      </c>
      <c r="O44" s="88"/>
      <c r="P44" s="12" t="s">
        <v>33</v>
      </c>
      <c r="Q44" s="17">
        <f>M44*L44</f>
        <v>0</v>
      </c>
      <c r="R44" s="2"/>
      <c r="S44" s="2"/>
      <c r="T44" s="2"/>
    </row>
    <row r="45" spans="1:20" ht="14.25" x14ac:dyDescent="0.2">
      <c r="A45" s="30"/>
      <c r="B45" s="31"/>
      <c r="C45" s="31"/>
      <c r="J45" s="113"/>
      <c r="K45" s="8" t="s">
        <v>16</v>
      </c>
      <c r="L45" s="16">
        <v>0.2</v>
      </c>
      <c r="M45" s="86"/>
      <c r="N45" s="12" t="e">
        <f t="shared" si="13"/>
        <v>#DIV/0!</v>
      </c>
      <c r="O45" s="88"/>
      <c r="P45" s="12" t="s">
        <v>33</v>
      </c>
      <c r="Q45" s="17">
        <f t="shared" ref="Q45:Q51" si="14">M45*L45</f>
        <v>0</v>
      </c>
    </row>
    <row r="46" spans="1:20" ht="14.25" x14ac:dyDescent="0.2">
      <c r="J46" s="113"/>
      <c r="K46" s="8" t="s">
        <v>30</v>
      </c>
      <c r="L46" s="16">
        <v>7.0000000000000007E-2</v>
      </c>
      <c r="M46" s="86"/>
      <c r="N46" s="12" t="e">
        <f t="shared" si="13"/>
        <v>#DIV/0!</v>
      </c>
      <c r="O46" s="88"/>
      <c r="P46" s="12" t="s">
        <v>34</v>
      </c>
      <c r="Q46" s="17">
        <f t="shared" si="14"/>
        <v>0</v>
      </c>
    </row>
    <row r="47" spans="1:20" ht="14.25" x14ac:dyDescent="0.2">
      <c r="J47" s="113"/>
      <c r="K47" s="8" t="s">
        <v>42</v>
      </c>
      <c r="L47" s="20">
        <v>0.12</v>
      </c>
      <c r="M47" s="86"/>
      <c r="N47" s="12" t="e">
        <f t="shared" si="13"/>
        <v>#DIV/0!</v>
      </c>
      <c r="O47" s="89"/>
      <c r="P47" s="12" t="s">
        <v>33</v>
      </c>
      <c r="Q47" s="17">
        <f t="shared" si="14"/>
        <v>0</v>
      </c>
    </row>
    <row r="48" spans="1:20" ht="14.25" x14ac:dyDescent="0.2">
      <c r="J48" s="113"/>
      <c r="K48" s="8" t="s">
        <v>41</v>
      </c>
      <c r="L48" s="20">
        <v>0.12</v>
      </c>
      <c r="M48" s="86"/>
      <c r="N48" s="12" t="e">
        <f t="shared" si="13"/>
        <v>#DIV/0!</v>
      </c>
      <c r="O48" s="89"/>
      <c r="P48" s="12" t="s">
        <v>33</v>
      </c>
      <c r="Q48" s="17">
        <f t="shared" si="14"/>
        <v>0</v>
      </c>
    </row>
    <row r="49" spans="10:17" ht="14.25" x14ac:dyDescent="0.2">
      <c r="J49" s="113"/>
      <c r="K49" s="8" t="s">
        <v>39</v>
      </c>
      <c r="L49" s="20">
        <v>7.0000000000000007E-2</v>
      </c>
      <c r="M49" s="86"/>
      <c r="N49" s="12" t="e">
        <f t="shared" si="13"/>
        <v>#DIV/0!</v>
      </c>
      <c r="O49" s="89"/>
      <c r="P49" s="12" t="s">
        <v>38</v>
      </c>
      <c r="Q49" s="17">
        <f t="shared" si="14"/>
        <v>0</v>
      </c>
    </row>
    <row r="50" spans="10:17" ht="14.25" x14ac:dyDescent="0.2">
      <c r="J50" s="113"/>
      <c r="K50" s="8" t="s">
        <v>40</v>
      </c>
      <c r="L50" s="20">
        <v>0.04</v>
      </c>
      <c r="M50" s="86"/>
      <c r="N50" s="12" t="e">
        <f t="shared" si="13"/>
        <v>#DIV/0!</v>
      </c>
      <c r="O50" s="88"/>
      <c r="P50" s="12" t="s">
        <v>32</v>
      </c>
      <c r="Q50" s="17">
        <f t="shared" si="14"/>
        <v>0</v>
      </c>
    </row>
    <row r="51" spans="10:17" ht="15" thickBot="1" x14ac:dyDescent="0.25">
      <c r="J51" s="114"/>
      <c r="K51" s="22" t="s">
        <v>5</v>
      </c>
      <c r="L51" s="23">
        <v>0</v>
      </c>
      <c r="M51" s="87"/>
      <c r="N51" s="24" t="e">
        <f t="shared" si="13"/>
        <v>#DIV/0!</v>
      </c>
      <c r="O51" s="90"/>
      <c r="P51" s="24" t="s">
        <v>33</v>
      </c>
      <c r="Q51" s="53">
        <f t="shared" si="14"/>
        <v>0</v>
      </c>
    </row>
    <row r="52" spans="10:17" ht="14.25" customHeight="1" x14ac:dyDescent="0.2">
      <c r="J52" s="115" t="s">
        <v>43</v>
      </c>
      <c r="K52" s="8" t="s">
        <v>15</v>
      </c>
      <c r="L52" s="16">
        <v>0.2</v>
      </c>
      <c r="M52" s="17">
        <f>M12+M20+M28+M36+M44</f>
        <v>0</v>
      </c>
      <c r="N52" s="12" t="e">
        <f t="shared" si="13"/>
        <v>#DIV/0!</v>
      </c>
      <c r="O52" s="19"/>
      <c r="P52" s="12" t="s">
        <v>33</v>
      </c>
      <c r="Q52" s="17">
        <f>M52*L52</f>
        <v>0</v>
      </c>
    </row>
    <row r="53" spans="10:17" ht="14.25" x14ac:dyDescent="0.2">
      <c r="J53" s="115"/>
      <c r="K53" s="8" t="s">
        <v>16</v>
      </c>
      <c r="L53" s="16">
        <v>0.2</v>
      </c>
      <c r="M53" s="17">
        <f t="shared" ref="M53:M59" si="15">M13+M21+M29+M37+M45</f>
        <v>0</v>
      </c>
      <c r="N53" s="12" t="e">
        <f t="shared" si="13"/>
        <v>#DIV/0!</v>
      </c>
      <c r="O53" s="19"/>
      <c r="P53" s="12" t="s">
        <v>33</v>
      </c>
      <c r="Q53" s="17">
        <f t="shared" ref="Q53:Q59" si="16">M53*L53</f>
        <v>0</v>
      </c>
    </row>
    <row r="54" spans="10:17" ht="14.25" x14ac:dyDescent="0.2">
      <c r="J54" s="115"/>
      <c r="K54" s="8" t="s">
        <v>30</v>
      </c>
      <c r="L54" s="16">
        <v>7.0000000000000007E-2</v>
      </c>
      <c r="M54" s="17">
        <f t="shared" si="15"/>
        <v>0</v>
      </c>
      <c r="N54" s="12" t="e">
        <f t="shared" si="13"/>
        <v>#DIV/0!</v>
      </c>
      <c r="O54" s="19"/>
      <c r="P54" s="12" t="s">
        <v>34</v>
      </c>
      <c r="Q54" s="17">
        <f t="shared" si="16"/>
        <v>0</v>
      </c>
    </row>
    <row r="55" spans="10:17" ht="14.25" x14ac:dyDescent="0.2">
      <c r="J55" s="115"/>
      <c r="K55" s="8" t="s">
        <v>42</v>
      </c>
      <c r="L55" s="20">
        <v>0.12</v>
      </c>
      <c r="M55" s="17">
        <f t="shared" si="15"/>
        <v>0</v>
      </c>
      <c r="N55" s="12" t="e">
        <f t="shared" si="13"/>
        <v>#DIV/0!</v>
      </c>
      <c r="O55" s="21"/>
      <c r="P55" s="12" t="s">
        <v>33</v>
      </c>
      <c r="Q55" s="17">
        <f t="shared" si="16"/>
        <v>0</v>
      </c>
    </row>
    <row r="56" spans="10:17" ht="14.25" x14ac:dyDescent="0.2">
      <c r="J56" s="115"/>
      <c r="K56" s="8" t="s">
        <v>41</v>
      </c>
      <c r="L56" s="20">
        <v>0.12</v>
      </c>
      <c r="M56" s="17">
        <f t="shared" si="15"/>
        <v>0</v>
      </c>
      <c r="N56" s="12" t="e">
        <f t="shared" si="13"/>
        <v>#DIV/0!</v>
      </c>
      <c r="O56" s="21"/>
      <c r="P56" s="12" t="s">
        <v>33</v>
      </c>
      <c r="Q56" s="17">
        <f t="shared" si="16"/>
        <v>0</v>
      </c>
    </row>
    <row r="57" spans="10:17" ht="14.25" x14ac:dyDescent="0.2">
      <c r="J57" s="115"/>
      <c r="K57" s="8" t="s">
        <v>39</v>
      </c>
      <c r="L57" s="20">
        <v>7.0000000000000007E-2</v>
      </c>
      <c r="M57" s="17">
        <f t="shared" si="15"/>
        <v>0</v>
      </c>
      <c r="N57" s="12" t="e">
        <f t="shared" si="13"/>
        <v>#DIV/0!</v>
      </c>
      <c r="O57" s="21"/>
      <c r="P57" s="12" t="s">
        <v>38</v>
      </c>
      <c r="Q57" s="17">
        <f t="shared" si="16"/>
        <v>0</v>
      </c>
    </row>
    <row r="58" spans="10:17" ht="14.25" x14ac:dyDescent="0.2">
      <c r="J58" s="115"/>
      <c r="K58" s="8" t="s">
        <v>40</v>
      </c>
      <c r="L58" s="20">
        <v>0.04</v>
      </c>
      <c r="M58" s="17">
        <f t="shared" si="15"/>
        <v>0</v>
      </c>
      <c r="N58" s="12" t="e">
        <f t="shared" si="13"/>
        <v>#DIV/0!</v>
      </c>
      <c r="O58" s="19"/>
      <c r="P58" s="12" t="s">
        <v>32</v>
      </c>
      <c r="Q58" s="17">
        <f t="shared" si="16"/>
        <v>0</v>
      </c>
    </row>
    <row r="59" spans="10:17" ht="15" thickBot="1" x14ac:dyDescent="0.25">
      <c r="J59" s="116"/>
      <c r="K59" s="22" t="s">
        <v>5</v>
      </c>
      <c r="L59" s="23">
        <v>0</v>
      </c>
      <c r="M59" s="53">
        <f t="shared" si="15"/>
        <v>0</v>
      </c>
      <c r="N59" s="24" t="e">
        <f t="shared" si="13"/>
        <v>#DIV/0!</v>
      </c>
      <c r="O59" s="54"/>
      <c r="P59" s="24" t="s">
        <v>33</v>
      </c>
      <c r="Q59" s="53">
        <f t="shared" si="16"/>
        <v>0</v>
      </c>
    </row>
    <row r="60" spans="10:17" ht="17.25" thickBot="1" x14ac:dyDescent="0.25">
      <c r="J60" s="117" t="s">
        <v>18</v>
      </c>
      <c r="K60" s="117"/>
      <c r="L60" s="117"/>
      <c r="M60" s="50">
        <f>SUM(M52:M59)</f>
        <v>0</v>
      </c>
      <c r="N60" s="9" t="e">
        <f t="shared" si="13"/>
        <v>#DIV/0!</v>
      </c>
      <c r="O60" s="9"/>
      <c r="P60" s="13" t="s">
        <v>47</v>
      </c>
      <c r="Q60" s="50">
        <f>SUM(Q51:Q59)</f>
        <v>0</v>
      </c>
    </row>
    <row r="61" spans="10:17" x14ac:dyDescent="0.2">
      <c r="J61" s="32" t="s">
        <v>9</v>
      </c>
    </row>
    <row r="62" spans="10:17" x14ac:dyDescent="0.2">
      <c r="J62" s="32" t="s">
        <v>2</v>
      </c>
    </row>
    <row r="63" spans="10:17" x14ac:dyDescent="0.2">
      <c r="J63" s="32" t="s">
        <v>3</v>
      </c>
    </row>
    <row r="102" spans="1:8" ht="26.25" customHeight="1" x14ac:dyDescent="0.2"/>
    <row r="103" spans="1:8" ht="14.25" x14ac:dyDescent="0.2">
      <c r="A103" s="10"/>
      <c r="B103" s="4"/>
      <c r="C103" s="33"/>
      <c r="D103" s="34"/>
      <c r="E103" s="35"/>
      <c r="F103" s="36"/>
      <c r="G103" s="37"/>
      <c r="H103" s="34"/>
    </row>
    <row r="104" spans="1:8" x14ac:dyDescent="0.2">
      <c r="B104" s="31"/>
      <c r="C104" s="31"/>
      <c r="D104" s="38"/>
      <c r="E104" s="38"/>
      <c r="F104" s="39"/>
      <c r="H104" s="1" t="s">
        <v>21</v>
      </c>
    </row>
    <row r="116" spans="4:14" ht="13.5" customHeight="1" x14ac:dyDescent="0.2"/>
    <row r="122" spans="4:14" x14ac:dyDescent="0.2">
      <c r="D122" s="40"/>
      <c r="E122" s="40"/>
      <c r="F122" s="40"/>
      <c r="G122" s="40"/>
      <c r="H122" s="40"/>
    </row>
    <row r="123" spans="4:14" x14ac:dyDescent="0.2">
      <c r="D123" s="40"/>
      <c r="E123" s="40"/>
      <c r="F123" s="40"/>
      <c r="G123" s="40"/>
      <c r="H123" s="40"/>
    </row>
    <row r="124" spans="4:14" x14ac:dyDescent="0.2">
      <c r="D124" s="40"/>
      <c r="E124" s="40"/>
      <c r="F124" s="40"/>
      <c r="G124" s="40"/>
      <c r="H124" s="40"/>
      <c r="J124" s="40"/>
    </row>
    <row r="125" spans="4:14" x14ac:dyDescent="0.2">
      <c r="D125" s="40"/>
      <c r="E125" s="40"/>
      <c r="F125" s="40"/>
      <c r="G125" s="40"/>
      <c r="H125" s="40"/>
      <c r="J125" s="40"/>
      <c r="K125" s="40"/>
      <c r="L125" s="40"/>
      <c r="M125" s="40"/>
      <c r="N125" s="40"/>
    </row>
    <row r="126" spans="4:14" x14ac:dyDescent="0.2">
      <c r="D126" s="40"/>
      <c r="E126" s="40"/>
      <c r="F126" s="40"/>
      <c r="G126" s="40"/>
      <c r="H126" s="40"/>
      <c r="J126" s="40"/>
      <c r="K126" s="40"/>
      <c r="L126" s="40"/>
      <c r="M126" s="40"/>
      <c r="N126" s="40"/>
    </row>
    <row r="127" spans="4:14" x14ac:dyDescent="0.2">
      <c r="D127" s="40"/>
      <c r="E127" s="40"/>
      <c r="F127" s="40"/>
      <c r="G127" s="40"/>
      <c r="H127" s="40"/>
      <c r="J127" s="40"/>
      <c r="K127" s="41"/>
      <c r="L127" s="40"/>
      <c r="M127" s="40"/>
      <c r="N127" s="40"/>
    </row>
    <row r="128" spans="4:14" x14ac:dyDescent="0.2">
      <c r="D128" s="40"/>
      <c r="E128" s="40"/>
      <c r="F128" s="40"/>
      <c r="G128" s="40"/>
      <c r="H128" s="40"/>
      <c r="J128" s="40"/>
      <c r="K128" s="40"/>
      <c r="L128" s="40"/>
      <c r="M128" s="40"/>
      <c r="N128" s="40"/>
    </row>
    <row r="129" spans="1:14" x14ac:dyDescent="0.2">
      <c r="D129" s="40"/>
      <c r="E129" s="40"/>
      <c r="F129" s="40"/>
      <c r="G129" s="40"/>
      <c r="H129" s="40"/>
      <c r="J129" s="40"/>
      <c r="K129" s="40"/>
      <c r="L129" s="40"/>
      <c r="M129" s="40"/>
      <c r="N129" s="40"/>
    </row>
    <row r="130" spans="1:14" x14ac:dyDescent="0.2">
      <c r="D130" s="40"/>
      <c r="E130" s="40"/>
      <c r="F130" s="40"/>
      <c r="G130" s="40"/>
      <c r="H130" s="40"/>
      <c r="J130" s="40"/>
      <c r="K130" s="40"/>
      <c r="L130" s="40"/>
      <c r="M130" s="40"/>
      <c r="N130" s="40"/>
    </row>
    <row r="131" spans="1:14" x14ac:dyDescent="0.2">
      <c r="D131" s="40"/>
      <c r="E131" s="40"/>
      <c r="F131" s="40"/>
      <c r="G131" s="40"/>
      <c r="H131" s="40"/>
      <c r="J131" s="40"/>
      <c r="K131" s="40"/>
      <c r="L131" s="40"/>
      <c r="M131" s="40"/>
      <c r="N131" s="40"/>
    </row>
    <row r="132" spans="1:14" x14ac:dyDescent="0.2">
      <c r="D132" s="40"/>
      <c r="E132" s="40"/>
      <c r="F132" s="40"/>
      <c r="G132" s="40"/>
      <c r="H132" s="40"/>
      <c r="J132" s="40"/>
      <c r="K132" s="40"/>
      <c r="L132" s="40"/>
      <c r="M132" s="40"/>
      <c r="N132" s="40"/>
    </row>
    <row r="133" spans="1:14" x14ac:dyDescent="0.2">
      <c r="D133" s="40"/>
      <c r="E133" s="40"/>
      <c r="F133" s="40"/>
      <c r="G133" s="40"/>
      <c r="H133" s="40"/>
      <c r="J133" s="40"/>
      <c r="K133" s="40"/>
      <c r="L133" s="40"/>
      <c r="M133" s="40"/>
      <c r="N133" s="40"/>
    </row>
    <row r="134" spans="1:14" x14ac:dyDescent="0.2">
      <c r="D134" s="40"/>
      <c r="E134" s="40"/>
      <c r="F134" s="40"/>
      <c r="G134" s="40"/>
      <c r="H134" s="40"/>
      <c r="J134" s="40"/>
      <c r="K134" s="40"/>
      <c r="L134" s="40"/>
      <c r="M134" s="40"/>
      <c r="N134" s="40"/>
    </row>
    <row r="135" spans="1:14" x14ac:dyDescent="0.2">
      <c r="D135" s="40"/>
      <c r="E135" s="40"/>
      <c r="F135" s="40"/>
      <c r="G135" s="40"/>
      <c r="H135" s="40"/>
      <c r="J135" s="40"/>
      <c r="K135" s="40"/>
      <c r="L135" s="40"/>
      <c r="M135" s="40"/>
      <c r="N135" s="40"/>
    </row>
    <row r="136" spans="1:14" x14ac:dyDescent="0.2">
      <c r="D136" s="40"/>
      <c r="E136" s="40"/>
      <c r="F136" s="40"/>
      <c r="G136" s="40"/>
      <c r="H136" s="40"/>
      <c r="J136" s="40"/>
      <c r="K136" s="40"/>
      <c r="L136" s="40"/>
      <c r="M136" s="40"/>
      <c r="N136" s="40"/>
    </row>
    <row r="137" spans="1:14" x14ac:dyDescent="0.2">
      <c r="D137" s="40"/>
      <c r="E137" s="40"/>
      <c r="F137" s="40"/>
      <c r="G137" s="40"/>
      <c r="H137" s="40"/>
      <c r="J137" s="40"/>
      <c r="K137" s="40"/>
      <c r="L137" s="40"/>
      <c r="M137" s="40"/>
      <c r="N137" s="40"/>
    </row>
    <row r="138" spans="1:14" x14ac:dyDescent="0.2">
      <c r="B138" s="42"/>
      <c r="C138" s="42"/>
      <c r="D138" s="43"/>
      <c r="E138" s="43"/>
      <c r="F138" s="40"/>
      <c r="G138" s="43"/>
      <c r="H138" s="43"/>
      <c r="J138" s="40"/>
      <c r="K138" s="40"/>
      <c r="L138" s="40"/>
      <c r="M138" s="40"/>
      <c r="N138" s="40"/>
    </row>
    <row r="139" spans="1:14" x14ac:dyDescent="0.2">
      <c r="A139" s="42"/>
      <c r="B139" s="42"/>
      <c r="C139" s="42"/>
      <c r="D139" s="43"/>
      <c r="E139" s="43"/>
      <c r="F139" s="43"/>
      <c r="G139" s="43"/>
      <c r="H139" s="43"/>
      <c r="J139" s="40"/>
      <c r="K139" s="40"/>
      <c r="L139" s="40"/>
      <c r="M139" s="40"/>
      <c r="N139" s="40"/>
    </row>
    <row r="140" spans="1:14" x14ac:dyDescent="0.2">
      <c r="A140" s="42"/>
      <c r="D140" s="40"/>
      <c r="E140" s="40"/>
      <c r="F140" s="40"/>
      <c r="G140" s="40"/>
      <c r="H140" s="40"/>
      <c r="J140" s="40"/>
      <c r="K140" s="40"/>
      <c r="L140" s="40"/>
      <c r="M140" s="40"/>
      <c r="N140" s="40"/>
    </row>
    <row r="141" spans="1:14" x14ac:dyDescent="0.2">
      <c r="D141" s="40"/>
      <c r="E141" s="40"/>
      <c r="F141" s="40"/>
      <c r="G141" s="40"/>
      <c r="H141" s="44"/>
      <c r="J141" s="40"/>
      <c r="K141" s="40"/>
      <c r="L141" s="40"/>
      <c r="M141" s="40"/>
      <c r="N141" s="40"/>
    </row>
    <row r="142" spans="1:14" x14ac:dyDescent="0.2">
      <c r="J142" s="40"/>
      <c r="K142" s="40"/>
      <c r="L142" s="40"/>
      <c r="M142" s="40"/>
      <c r="N142" s="40"/>
    </row>
    <row r="143" spans="1:14" x14ac:dyDescent="0.2">
      <c r="J143" s="40"/>
      <c r="K143" s="40"/>
      <c r="L143" s="40"/>
      <c r="M143" s="40"/>
      <c r="N143" s="40"/>
    </row>
    <row r="144" spans="1:14" x14ac:dyDescent="0.2">
      <c r="K144" s="40"/>
      <c r="L144" s="40"/>
      <c r="M144" s="40"/>
      <c r="N144" s="40"/>
    </row>
    <row r="146" spans="2:6" x14ac:dyDescent="0.2">
      <c r="F146" s="45"/>
    </row>
    <row r="147" spans="2:6" x14ac:dyDescent="0.2">
      <c r="F147" s="46"/>
    </row>
    <row r="148" spans="2:6" x14ac:dyDescent="0.2">
      <c r="F148" s="46"/>
    </row>
    <row r="149" spans="2:6" x14ac:dyDescent="0.2">
      <c r="F149" s="47"/>
    </row>
    <row r="159" spans="2:6" x14ac:dyDescent="0.2">
      <c r="B159" s="48"/>
    </row>
    <row r="160" spans="2:6" ht="16.5" customHeight="1" x14ac:dyDescent="0.2"/>
    <row r="161" spans="3:9" x14ac:dyDescent="0.2">
      <c r="I161" s="40"/>
    </row>
    <row r="162" spans="3:9" x14ac:dyDescent="0.2">
      <c r="C162" s="48"/>
      <c r="I162" s="40"/>
    </row>
    <row r="163" spans="3:9" x14ac:dyDescent="0.2">
      <c r="I163" s="40"/>
    </row>
    <row r="164" spans="3:9" x14ac:dyDescent="0.2">
      <c r="I164" s="40"/>
    </row>
    <row r="165" spans="3:9" x14ac:dyDescent="0.2">
      <c r="I165" s="40"/>
    </row>
    <row r="166" spans="3:9" x14ac:dyDescent="0.2">
      <c r="I166" s="40"/>
    </row>
    <row r="167" spans="3:9" x14ac:dyDescent="0.2">
      <c r="I167" s="40"/>
    </row>
    <row r="168" spans="3:9" x14ac:dyDescent="0.2">
      <c r="I168" s="40"/>
    </row>
    <row r="169" spans="3:9" x14ac:dyDescent="0.2">
      <c r="I169" s="40"/>
    </row>
    <row r="170" spans="3:9" x14ac:dyDescent="0.2">
      <c r="I170" s="40"/>
    </row>
    <row r="171" spans="3:9" x14ac:dyDescent="0.2">
      <c r="I171" s="40"/>
    </row>
    <row r="172" spans="3:9" x14ac:dyDescent="0.2">
      <c r="I172" s="40"/>
    </row>
    <row r="173" spans="3:9" x14ac:dyDescent="0.2">
      <c r="I173" s="40"/>
    </row>
    <row r="174" spans="3:9" x14ac:dyDescent="0.2">
      <c r="I174" s="40"/>
    </row>
    <row r="175" spans="3:9" x14ac:dyDescent="0.2">
      <c r="I175" s="40"/>
    </row>
    <row r="176" spans="3:9" x14ac:dyDescent="0.2">
      <c r="I176" s="40"/>
    </row>
    <row r="177" spans="9:9" x14ac:dyDescent="0.2">
      <c r="I177" s="40"/>
    </row>
    <row r="178" spans="9:9" x14ac:dyDescent="0.2">
      <c r="I178" s="40"/>
    </row>
    <row r="179" spans="9:9" x14ac:dyDescent="0.2">
      <c r="I179" s="40"/>
    </row>
    <row r="180" spans="9:9" x14ac:dyDescent="0.2">
      <c r="I180" s="40"/>
    </row>
    <row r="195" spans="2:2" x14ac:dyDescent="0.2">
      <c r="B195" s="48"/>
    </row>
  </sheetData>
  <sheetProtection algorithmName="SHA-512" hashValue="zSfrgJNtzVHoD84cBflQ/w2Rk2sb/AhQ8qFdWFIohMXX2t0YsP/xiYqEIcBDsgDBZfZwkL4R7Ot9XJgPBEKNUQ==" saltValue="p/QoZSxG1admrYq38vA0KA==" spinCount="100000" sheet="1" objects="1" scenarios="1" selectLockedCells="1"/>
  <mergeCells count="24">
    <mergeCell ref="A42:C42"/>
    <mergeCell ref="J44:J51"/>
    <mergeCell ref="J52:J59"/>
    <mergeCell ref="J60:L60"/>
    <mergeCell ref="D10:H10"/>
    <mergeCell ref="A12:A16"/>
    <mergeCell ref="J12:J19"/>
    <mergeCell ref="A17:A21"/>
    <mergeCell ref="J20:J27"/>
    <mergeCell ref="A22:A26"/>
    <mergeCell ref="A27:A31"/>
    <mergeCell ref="J28:J35"/>
    <mergeCell ref="A32:A36"/>
    <mergeCell ref="J36:J43"/>
    <mergeCell ref="A37:A41"/>
    <mergeCell ref="A1:Q1"/>
    <mergeCell ref="A2:Q2"/>
    <mergeCell ref="A10:A11"/>
    <mergeCell ref="B10:B11"/>
    <mergeCell ref="C10:C11"/>
    <mergeCell ref="J10:J11"/>
    <mergeCell ref="K10:K11"/>
    <mergeCell ref="L10:L11"/>
    <mergeCell ref="M10:Q10"/>
  </mergeCells>
  <pageMargins left="0.19685039370078741" right="0.19685039370078741" top="0.93" bottom="0.39370078740157483" header="0.78" footer="0.51181102362204722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T195"/>
  <sheetViews>
    <sheetView showGridLines="0" topLeftCell="A17" zoomScale="50" zoomScaleNormal="50" workbookViewId="0">
      <selection activeCell="M51" sqref="M51"/>
    </sheetView>
  </sheetViews>
  <sheetFormatPr defaultColWidth="6.5703125" defaultRowHeight="10.5" x14ac:dyDescent="0.2"/>
  <cols>
    <col min="1" max="1" width="23.85546875" style="1" customWidth="1"/>
    <col min="2" max="3" width="15.7109375" style="1" customWidth="1"/>
    <col min="4" max="4" width="18.85546875" style="1" customWidth="1"/>
    <col min="5" max="5" width="13" style="1" customWidth="1"/>
    <col min="6" max="6" width="12.7109375" style="1" customWidth="1"/>
    <col min="7" max="7" width="22.5703125" style="1" bestFit="1" customWidth="1"/>
    <col min="8" max="8" width="12.7109375" style="1" customWidth="1"/>
    <col min="9" max="10" width="15.7109375" style="1" customWidth="1"/>
    <col min="11" max="11" width="26.5703125" style="1" bestFit="1" customWidth="1"/>
    <col min="12" max="12" width="15.7109375" style="1" customWidth="1"/>
    <col min="13" max="13" width="20.42578125" style="1" customWidth="1"/>
    <col min="14" max="14" width="6.7109375" style="1" customWidth="1"/>
    <col min="15" max="15" width="12.7109375" style="1" customWidth="1"/>
    <col min="16" max="16" width="26.42578125" style="1" bestFit="1" customWidth="1"/>
    <col min="17" max="17" width="12.7109375" style="1" customWidth="1"/>
    <col min="18" max="16384" width="6.5703125" style="1"/>
  </cols>
  <sheetData>
    <row r="1" spans="1:20" ht="22.5" customHeight="1" x14ac:dyDescent="0.2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0.5" customHeight="1" x14ac:dyDescent="0.2">
      <c r="A2" s="128" t="s">
        <v>27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0" x14ac:dyDescent="0.2">
      <c r="A3" s="14"/>
    </row>
    <row r="4" spans="1:20" ht="14.25" x14ac:dyDescent="0.2">
      <c r="A4" s="55" t="s">
        <v>50</v>
      </c>
      <c r="B4" s="83">
        <f>'12 últimos meses - protocolo'!B4</f>
        <v>0</v>
      </c>
      <c r="C4" s="83"/>
      <c r="D4" s="83"/>
      <c r="E4" s="83"/>
      <c r="F4" s="83"/>
      <c r="G4" s="83"/>
    </row>
    <row r="5" spans="1:20" ht="14.25" x14ac:dyDescent="0.2">
      <c r="A5" s="55" t="s">
        <v>49</v>
      </c>
      <c r="B5" s="83">
        <f>'12 últimos meses - protocolo'!B5</f>
        <v>0</v>
      </c>
      <c r="C5" s="83"/>
      <c r="D5" s="83"/>
      <c r="E5" s="83"/>
      <c r="F5" s="83"/>
      <c r="G5" s="83"/>
    </row>
    <row r="6" spans="1:20" ht="14.25" x14ac:dyDescent="0.2">
      <c r="A6" s="55" t="s">
        <v>48</v>
      </c>
      <c r="B6" s="83">
        <f>'12 últimos meses - protocolo'!B6</f>
        <v>0</v>
      </c>
      <c r="C6" s="83"/>
      <c r="D6" s="83"/>
      <c r="E6" s="83"/>
      <c r="F6" s="83"/>
      <c r="G6" s="83"/>
    </row>
    <row r="7" spans="1:20" ht="12" x14ac:dyDescent="0.2">
      <c r="A7" s="15"/>
    </row>
    <row r="8" spans="1:20" ht="12" x14ac:dyDescent="0.2">
      <c r="A8" s="15"/>
    </row>
    <row r="9" spans="1:20" ht="16.5" x14ac:dyDescent="0.2">
      <c r="A9" s="3" t="s">
        <v>22</v>
      </c>
      <c r="D9" s="6" t="s">
        <v>44</v>
      </c>
      <c r="J9" s="3" t="s">
        <v>46</v>
      </c>
      <c r="K9" s="3"/>
      <c r="L9" s="3"/>
      <c r="M9" s="6" t="s">
        <v>44</v>
      </c>
      <c r="N9" s="3"/>
      <c r="O9" s="3"/>
      <c r="P9" s="3"/>
      <c r="Q9" s="3"/>
    </row>
    <row r="10" spans="1:20" ht="13.5" customHeight="1" x14ac:dyDescent="0.2">
      <c r="A10" s="123" t="s">
        <v>99</v>
      </c>
      <c r="B10" s="123" t="s">
        <v>19</v>
      </c>
      <c r="C10" s="124" t="s">
        <v>6</v>
      </c>
      <c r="D10" s="125" t="s">
        <v>37</v>
      </c>
      <c r="E10" s="126"/>
      <c r="F10" s="126"/>
      <c r="G10" s="126"/>
      <c r="H10" s="127"/>
      <c r="I10" s="2"/>
      <c r="J10" s="123" t="s">
        <v>99</v>
      </c>
      <c r="K10" s="123" t="s">
        <v>20</v>
      </c>
      <c r="L10" s="124" t="s">
        <v>7</v>
      </c>
      <c r="M10" s="130" t="s">
        <v>37</v>
      </c>
      <c r="N10" s="130"/>
      <c r="O10" s="130"/>
      <c r="P10" s="130"/>
      <c r="Q10" s="130"/>
    </row>
    <row r="11" spans="1:20" ht="45.75" customHeight="1" x14ac:dyDescent="0.2">
      <c r="A11" s="123"/>
      <c r="B11" s="123"/>
      <c r="C11" s="124"/>
      <c r="D11" s="7" t="s">
        <v>14</v>
      </c>
      <c r="E11" s="7" t="s">
        <v>45</v>
      </c>
      <c r="F11" s="7" t="s">
        <v>10</v>
      </c>
      <c r="G11" s="7" t="s">
        <v>35</v>
      </c>
      <c r="H11" s="7" t="s">
        <v>8</v>
      </c>
      <c r="I11" s="2"/>
      <c r="J11" s="123"/>
      <c r="K11" s="123"/>
      <c r="L11" s="124"/>
      <c r="M11" s="7" t="s">
        <v>13</v>
      </c>
      <c r="N11" s="11" t="s">
        <v>11</v>
      </c>
      <c r="O11" s="7" t="s">
        <v>10</v>
      </c>
      <c r="P11" s="7" t="s">
        <v>35</v>
      </c>
      <c r="Q11" s="7" t="s">
        <v>12</v>
      </c>
    </row>
    <row r="12" spans="1:20" ht="14.25" x14ac:dyDescent="0.2">
      <c r="A12" s="118"/>
      <c r="B12" s="8" t="s">
        <v>0</v>
      </c>
      <c r="C12" s="16">
        <v>0.2</v>
      </c>
      <c r="D12" s="84"/>
      <c r="E12" s="17" t="e">
        <f t="shared" ref="E12:E41" si="0">D12/$D$42</f>
        <v>#DIV/0!</v>
      </c>
      <c r="F12" s="91"/>
      <c r="G12" s="12" t="s">
        <v>33</v>
      </c>
      <c r="H12" s="17">
        <f>D12*C12</f>
        <v>0</v>
      </c>
      <c r="I12" s="2"/>
      <c r="J12" s="113"/>
      <c r="K12" s="8" t="s">
        <v>15</v>
      </c>
      <c r="L12" s="16">
        <v>0.2</v>
      </c>
      <c r="M12" s="86"/>
      <c r="N12" s="12" t="e">
        <f t="shared" ref="N12:N43" si="1">M12/$M$60</f>
        <v>#DIV/0!</v>
      </c>
      <c r="O12" s="88"/>
      <c r="P12" s="12" t="s">
        <v>33</v>
      </c>
      <c r="Q12" s="17">
        <f>M12*L12</f>
        <v>0</v>
      </c>
      <c r="R12" s="2"/>
      <c r="S12" s="2"/>
      <c r="T12" s="2"/>
    </row>
    <row r="13" spans="1:20" ht="14.25" x14ac:dyDescent="0.2">
      <c r="A13" s="118"/>
      <c r="B13" s="8" t="s">
        <v>30</v>
      </c>
      <c r="C13" s="16">
        <v>7.0000000000000007E-2</v>
      </c>
      <c r="D13" s="84"/>
      <c r="E13" s="12" t="e">
        <f t="shared" si="0"/>
        <v>#DIV/0!</v>
      </c>
      <c r="F13" s="91"/>
      <c r="G13" s="12" t="s">
        <v>31</v>
      </c>
      <c r="H13" s="17">
        <f t="shared" ref="H13:H16" si="2">D13*C13</f>
        <v>0</v>
      </c>
      <c r="I13" s="2"/>
      <c r="J13" s="113"/>
      <c r="K13" s="8" t="s">
        <v>16</v>
      </c>
      <c r="L13" s="16">
        <v>0.2</v>
      </c>
      <c r="M13" s="86"/>
      <c r="N13" s="12" t="e">
        <f t="shared" si="1"/>
        <v>#DIV/0!</v>
      </c>
      <c r="O13" s="88"/>
      <c r="P13" s="12" t="s">
        <v>33</v>
      </c>
      <c r="Q13" s="17">
        <f t="shared" ref="Q13:Q19" si="3">M13*L13</f>
        <v>0</v>
      </c>
      <c r="R13" s="2"/>
      <c r="S13" s="2"/>
      <c r="T13" s="2"/>
    </row>
    <row r="14" spans="1:20" ht="14.25" x14ac:dyDescent="0.2">
      <c r="A14" s="118"/>
      <c r="B14" s="8" t="s">
        <v>1</v>
      </c>
      <c r="C14" s="20">
        <v>0.12</v>
      </c>
      <c r="D14" s="84"/>
      <c r="E14" s="12" t="e">
        <f t="shared" si="0"/>
        <v>#DIV/0!</v>
      </c>
      <c r="F14" s="91"/>
      <c r="G14" s="12" t="s">
        <v>33</v>
      </c>
      <c r="H14" s="17">
        <f t="shared" si="2"/>
        <v>0</v>
      </c>
      <c r="I14" s="2"/>
      <c r="J14" s="113"/>
      <c r="K14" s="8" t="s">
        <v>30</v>
      </c>
      <c r="L14" s="16">
        <v>7.0000000000000007E-2</v>
      </c>
      <c r="M14" s="86"/>
      <c r="N14" s="12" t="e">
        <f t="shared" si="1"/>
        <v>#DIV/0!</v>
      </c>
      <c r="O14" s="88"/>
      <c r="P14" s="12" t="s">
        <v>34</v>
      </c>
      <c r="Q14" s="17">
        <f t="shared" si="3"/>
        <v>0</v>
      </c>
      <c r="R14" s="2"/>
      <c r="S14" s="2"/>
      <c r="T14" s="2"/>
    </row>
    <row r="15" spans="1:20" ht="14.25" x14ac:dyDescent="0.2">
      <c r="A15" s="118"/>
      <c r="B15" s="8" t="s">
        <v>1</v>
      </c>
      <c r="C15" s="20">
        <v>0.04</v>
      </c>
      <c r="D15" s="84"/>
      <c r="E15" s="12" t="e">
        <f t="shared" si="0"/>
        <v>#DIV/0!</v>
      </c>
      <c r="F15" s="91"/>
      <c r="G15" s="12" t="s">
        <v>32</v>
      </c>
      <c r="H15" s="17">
        <f t="shared" si="2"/>
        <v>0</v>
      </c>
      <c r="I15" s="2"/>
      <c r="J15" s="113"/>
      <c r="K15" s="8" t="s">
        <v>42</v>
      </c>
      <c r="L15" s="20">
        <v>0.12</v>
      </c>
      <c r="M15" s="86"/>
      <c r="N15" s="12" t="e">
        <f t="shared" si="1"/>
        <v>#DIV/0!</v>
      </c>
      <c r="O15" s="89"/>
      <c r="P15" s="12" t="s">
        <v>33</v>
      </c>
      <c r="Q15" s="17">
        <f t="shared" si="3"/>
        <v>0</v>
      </c>
      <c r="R15" s="2"/>
      <c r="S15" s="2"/>
      <c r="T15" s="2"/>
    </row>
    <row r="16" spans="1:20" ht="15" thickBot="1" x14ac:dyDescent="0.25">
      <c r="A16" s="119"/>
      <c r="B16" s="22" t="s">
        <v>17</v>
      </c>
      <c r="C16" s="23">
        <v>0.18</v>
      </c>
      <c r="D16" s="85"/>
      <c r="E16" s="24" t="e">
        <f t="shared" si="0"/>
        <v>#DIV/0!</v>
      </c>
      <c r="F16" s="92"/>
      <c r="G16" s="24"/>
      <c r="H16" s="53">
        <f t="shared" si="2"/>
        <v>0</v>
      </c>
      <c r="I16" s="2"/>
      <c r="J16" s="113"/>
      <c r="K16" s="8" t="s">
        <v>41</v>
      </c>
      <c r="L16" s="20">
        <v>0.12</v>
      </c>
      <c r="M16" s="86"/>
      <c r="N16" s="12" t="e">
        <f t="shared" si="1"/>
        <v>#DIV/0!</v>
      </c>
      <c r="O16" s="89"/>
      <c r="P16" s="12" t="s">
        <v>33</v>
      </c>
      <c r="Q16" s="17">
        <f t="shared" si="3"/>
        <v>0</v>
      </c>
      <c r="R16" s="2"/>
      <c r="S16" s="2"/>
      <c r="T16" s="2"/>
    </row>
    <row r="17" spans="1:20" ht="14.25" x14ac:dyDescent="0.2">
      <c r="A17" s="118"/>
      <c r="B17" s="8" t="s">
        <v>0</v>
      </c>
      <c r="C17" s="16">
        <v>0.2</v>
      </c>
      <c r="D17" s="84"/>
      <c r="E17" s="12" t="e">
        <f t="shared" si="0"/>
        <v>#DIV/0!</v>
      </c>
      <c r="F17" s="91"/>
      <c r="G17" s="12" t="s">
        <v>33</v>
      </c>
      <c r="H17" s="17">
        <f>D17*C17</f>
        <v>0</v>
      </c>
      <c r="I17" s="2"/>
      <c r="J17" s="113"/>
      <c r="K17" s="8" t="s">
        <v>39</v>
      </c>
      <c r="L17" s="20">
        <v>7.0000000000000007E-2</v>
      </c>
      <c r="M17" s="86"/>
      <c r="N17" s="12" t="e">
        <f t="shared" si="1"/>
        <v>#DIV/0!</v>
      </c>
      <c r="O17" s="89"/>
      <c r="P17" s="12" t="s">
        <v>38</v>
      </c>
      <c r="Q17" s="17">
        <f t="shared" si="3"/>
        <v>0</v>
      </c>
      <c r="R17" s="2"/>
      <c r="S17" s="2"/>
      <c r="T17" s="2"/>
    </row>
    <row r="18" spans="1:20" ht="14.25" x14ac:dyDescent="0.2">
      <c r="A18" s="118"/>
      <c r="B18" s="8" t="s">
        <v>30</v>
      </c>
      <c r="C18" s="16">
        <v>7.0000000000000007E-2</v>
      </c>
      <c r="D18" s="84"/>
      <c r="E18" s="12" t="e">
        <f t="shared" si="0"/>
        <v>#DIV/0!</v>
      </c>
      <c r="F18" s="91"/>
      <c r="G18" s="12" t="s">
        <v>31</v>
      </c>
      <c r="H18" s="17">
        <f t="shared" ref="H18:H21" si="4">D18*C18</f>
        <v>0</v>
      </c>
      <c r="I18" s="2"/>
      <c r="J18" s="113"/>
      <c r="K18" s="8" t="s">
        <v>40</v>
      </c>
      <c r="L18" s="20">
        <v>0.04</v>
      </c>
      <c r="M18" s="86"/>
      <c r="N18" s="12" t="e">
        <f t="shared" si="1"/>
        <v>#DIV/0!</v>
      </c>
      <c r="O18" s="88"/>
      <c r="P18" s="12" t="s">
        <v>32</v>
      </c>
      <c r="Q18" s="17">
        <f t="shared" si="3"/>
        <v>0</v>
      </c>
      <c r="R18" s="2"/>
      <c r="S18" s="2"/>
      <c r="T18" s="2"/>
    </row>
    <row r="19" spans="1:20" ht="15" thickBot="1" x14ac:dyDescent="0.25">
      <c r="A19" s="118"/>
      <c r="B19" s="8" t="s">
        <v>1</v>
      </c>
      <c r="C19" s="20">
        <v>0.12</v>
      </c>
      <c r="D19" s="84"/>
      <c r="E19" s="12" t="e">
        <f t="shared" si="0"/>
        <v>#DIV/0!</v>
      </c>
      <c r="F19" s="91"/>
      <c r="G19" s="12" t="s">
        <v>33</v>
      </c>
      <c r="H19" s="17">
        <f t="shared" si="4"/>
        <v>0</v>
      </c>
      <c r="I19" s="2"/>
      <c r="J19" s="114"/>
      <c r="K19" s="22" t="s">
        <v>5</v>
      </c>
      <c r="L19" s="23">
        <v>0</v>
      </c>
      <c r="M19" s="87"/>
      <c r="N19" s="24" t="e">
        <f t="shared" si="1"/>
        <v>#DIV/0!</v>
      </c>
      <c r="O19" s="90"/>
      <c r="P19" s="24" t="s">
        <v>33</v>
      </c>
      <c r="Q19" s="53">
        <f t="shared" si="3"/>
        <v>0</v>
      </c>
      <c r="R19" s="2"/>
      <c r="S19" s="2"/>
      <c r="T19" s="2"/>
    </row>
    <row r="20" spans="1:20" ht="14.25" x14ac:dyDescent="0.2">
      <c r="A20" s="118"/>
      <c r="B20" s="8" t="s">
        <v>1</v>
      </c>
      <c r="C20" s="20">
        <v>0.04</v>
      </c>
      <c r="D20" s="84"/>
      <c r="E20" s="12" t="e">
        <f t="shared" si="0"/>
        <v>#DIV/0!</v>
      </c>
      <c r="F20" s="91"/>
      <c r="G20" s="12" t="s">
        <v>32</v>
      </c>
      <c r="H20" s="17">
        <f t="shared" si="4"/>
        <v>0</v>
      </c>
      <c r="I20" s="2"/>
      <c r="J20" s="113"/>
      <c r="K20" s="8" t="s">
        <v>15</v>
      </c>
      <c r="L20" s="16">
        <v>0.2</v>
      </c>
      <c r="M20" s="86"/>
      <c r="N20" s="12" t="e">
        <f t="shared" si="1"/>
        <v>#DIV/0!</v>
      </c>
      <c r="O20" s="88"/>
      <c r="P20" s="12" t="s">
        <v>33</v>
      </c>
      <c r="Q20" s="17">
        <f>M20*L20</f>
        <v>0</v>
      </c>
      <c r="R20" s="2"/>
      <c r="S20" s="2"/>
      <c r="T20" s="2"/>
    </row>
    <row r="21" spans="1:20" ht="15" thickBot="1" x14ac:dyDescent="0.25">
      <c r="A21" s="119"/>
      <c r="B21" s="22" t="s">
        <v>17</v>
      </c>
      <c r="C21" s="23">
        <v>0.18</v>
      </c>
      <c r="D21" s="85"/>
      <c r="E21" s="24" t="e">
        <f t="shared" si="0"/>
        <v>#DIV/0!</v>
      </c>
      <c r="F21" s="92"/>
      <c r="G21" s="24"/>
      <c r="H21" s="53">
        <f t="shared" si="4"/>
        <v>0</v>
      </c>
      <c r="I21" s="2"/>
      <c r="J21" s="113"/>
      <c r="K21" s="8" t="s">
        <v>16</v>
      </c>
      <c r="L21" s="16">
        <v>0.2</v>
      </c>
      <c r="M21" s="86"/>
      <c r="N21" s="12" t="e">
        <f t="shared" si="1"/>
        <v>#DIV/0!</v>
      </c>
      <c r="O21" s="88"/>
      <c r="P21" s="12" t="s">
        <v>33</v>
      </c>
      <c r="Q21" s="17">
        <f t="shared" ref="Q21:Q27" si="5">M21*L21</f>
        <v>0</v>
      </c>
      <c r="R21" s="2"/>
      <c r="S21" s="2"/>
      <c r="T21" s="2"/>
    </row>
    <row r="22" spans="1:20" ht="14.25" x14ac:dyDescent="0.2">
      <c r="A22" s="118"/>
      <c r="B22" s="8" t="s">
        <v>0</v>
      </c>
      <c r="C22" s="16">
        <v>0.2</v>
      </c>
      <c r="D22" s="84"/>
      <c r="E22" s="12" t="e">
        <f t="shared" si="0"/>
        <v>#DIV/0!</v>
      </c>
      <c r="F22" s="91"/>
      <c r="G22" s="12" t="s">
        <v>33</v>
      </c>
      <c r="H22" s="17">
        <f>D22*C22</f>
        <v>0</v>
      </c>
      <c r="I22" s="2"/>
      <c r="J22" s="113"/>
      <c r="K22" s="8" t="s">
        <v>30</v>
      </c>
      <c r="L22" s="16">
        <v>7.0000000000000007E-2</v>
      </c>
      <c r="M22" s="86"/>
      <c r="N22" s="12" t="e">
        <f t="shared" si="1"/>
        <v>#DIV/0!</v>
      </c>
      <c r="O22" s="88"/>
      <c r="P22" s="12" t="s">
        <v>34</v>
      </c>
      <c r="Q22" s="17">
        <f t="shared" si="5"/>
        <v>0</v>
      </c>
      <c r="R22" s="2"/>
      <c r="S22" s="2"/>
      <c r="T22" s="2"/>
    </row>
    <row r="23" spans="1:20" ht="14.25" x14ac:dyDescent="0.2">
      <c r="A23" s="118"/>
      <c r="B23" s="8" t="s">
        <v>30</v>
      </c>
      <c r="C23" s="16">
        <v>7.0000000000000007E-2</v>
      </c>
      <c r="D23" s="84"/>
      <c r="E23" s="12" t="e">
        <f t="shared" si="0"/>
        <v>#DIV/0!</v>
      </c>
      <c r="F23" s="91"/>
      <c r="G23" s="12" t="s">
        <v>31</v>
      </c>
      <c r="H23" s="17">
        <f t="shared" ref="H23:H26" si="6">D23*C23</f>
        <v>0</v>
      </c>
      <c r="I23" s="2"/>
      <c r="J23" s="113"/>
      <c r="K23" s="8" t="s">
        <v>42</v>
      </c>
      <c r="L23" s="20">
        <v>0.12</v>
      </c>
      <c r="M23" s="86"/>
      <c r="N23" s="12" t="e">
        <f t="shared" si="1"/>
        <v>#DIV/0!</v>
      </c>
      <c r="O23" s="89"/>
      <c r="P23" s="12" t="s">
        <v>33</v>
      </c>
      <c r="Q23" s="17">
        <f t="shared" si="5"/>
        <v>0</v>
      </c>
      <c r="R23" s="2"/>
      <c r="S23" s="2"/>
      <c r="T23" s="2"/>
    </row>
    <row r="24" spans="1:20" ht="14.25" x14ac:dyDescent="0.2">
      <c r="A24" s="118"/>
      <c r="B24" s="8" t="s">
        <v>1</v>
      </c>
      <c r="C24" s="20">
        <v>0.12</v>
      </c>
      <c r="D24" s="84"/>
      <c r="E24" s="12" t="e">
        <f t="shared" si="0"/>
        <v>#DIV/0!</v>
      </c>
      <c r="F24" s="91"/>
      <c r="G24" s="12" t="s">
        <v>33</v>
      </c>
      <c r="H24" s="17">
        <f t="shared" si="6"/>
        <v>0</v>
      </c>
      <c r="I24" s="2"/>
      <c r="J24" s="113"/>
      <c r="K24" s="8" t="s">
        <v>41</v>
      </c>
      <c r="L24" s="20">
        <v>0.12</v>
      </c>
      <c r="M24" s="86"/>
      <c r="N24" s="12" t="e">
        <f t="shared" si="1"/>
        <v>#DIV/0!</v>
      </c>
      <c r="O24" s="89"/>
      <c r="P24" s="12" t="s">
        <v>33</v>
      </c>
      <c r="Q24" s="17">
        <f t="shared" si="5"/>
        <v>0</v>
      </c>
      <c r="R24" s="2"/>
      <c r="S24" s="2"/>
      <c r="T24" s="2"/>
    </row>
    <row r="25" spans="1:20" ht="14.25" x14ac:dyDescent="0.2">
      <c r="A25" s="118"/>
      <c r="B25" s="8" t="s">
        <v>1</v>
      </c>
      <c r="C25" s="20">
        <v>0.04</v>
      </c>
      <c r="D25" s="84"/>
      <c r="E25" s="12" t="e">
        <f t="shared" si="0"/>
        <v>#DIV/0!</v>
      </c>
      <c r="F25" s="91"/>
      <c r="G25" s="12" t="s">
        <v>32</v>
      </c>
      <c r="H25" s="17">
        <f t="shared" si="6"/>
        <v>0</v>
      </c>
      <c r="I25" s="2"/>
      <c r="J25" s="113"/>
      <c r="K25" s="8" t="s">
        <v>39</v>
      </c>
      <c r="L25" s="20">
        <v>7.0000000000000007E-2</v>
      </c>
      <c r="M25" s="86"/>
      <c r="N25" s="12" t="e">
        <f t="shared" si="1"/>
        <v>#DIV/0!</v>
      </c>
      <c r="O25" s="89"/>
      <c r="P25" s="12" t="s">
        <v>38</v>
      </c>
      <c r="Q25" s="17">
        <f t="shared" si="5"/>
        <v>0</v>
      </c>
      <c r="R25" s="2"/>
      <c r="S25" s="2"/>
      <c r="T25" s="2"/>
    </row>
    <row r="26" spans="1:20" ht="15" thickBot="1" x14ac:dyDescent="0.25">
      <c r="A26" s="119"/>
      <c r="B26" s="22" t="s">
        <v>17</v>
      </c>
      <c r="C26" s="23">
        <v>0.18</v>
      </c>
      <c r="D26" s="85"/>
      <c r="E26" s="24" t="e">
        <f t="shared" si="0"/>
        <v>#DIV/0!</v>
      </c>
      <c r="F26" s="92"/>
      <c r="G26" s="24"/>
      <c r="H26" s="53">
        <f t="shared" si="6"/>
        <v>0</v>
      </c>
      <c r="I26" s="2"/>
      <c r="J26" s="113"/>
      <c r="K26" s="8" t="s">
        <v>40</v>
      </c>
      <c r="L26" s="20">
        <v>0.04</v>
      </c>
      <c r="M26" s="86"/>
      <c r="N26" s="12" t="e">
        <f t="shared" si="1"/>
        <v>#DIV/0!</v>
      </c>
      <c r="O26" s="88"/>
      <c r="P26" s="12" t="s">
        <v>32</v>
      </c>
      <c r="Q26" s="17">
        <f t="shared" si="5"/>
        <v>0</v>
      </c>
      <c r="R26" s="2"/>
      <c r="S26" s="2"/>
      <c r="T26" s="2"/>
    </row>
    <row r="27" spans="1:20" ht="15" thickBot="1" x14ac:dyDescent="0.25">
      <c r="A27" s="118"/>
      <c r="B27" s="8" t="s">
        <v>0</v>
      </c>
      <c r="C27" s="16">
        <v>0.2</v>
      </c>
      <c r="D27" s="84"/>
      <c r="E27" s="12" t="e">
        <f t="shared" si="0"/>
        <v>#DIV/0!</v>
      </c>
      <c r="F27" s="91"/>
      <c r="G27" s="12" t="s">
        <v>33</v>
      </c>
      <c r="H27" s="17">
        <f>D27*C27</f>
        <v>0</v>
      </c>
      <c r="I27" s="2"/>
      <c r="J27" s="114"/>
      <c r="K27" s="22" t="s">
        <v>5</v>
      </c>
      <c r="L27" s="23">
        <v>0</v>
      </c>
      <c r="M27" s="87"/>
      <c r="N27" s="24" t="e">
        <f t="shared" si="1"/>
        <v>#DIV/0!</v>
      </c>
      <c r="O27" s="90"/>
      <c r="P27" s="24" t="s">
        <v>33</v>
      </c>
      <c r="Q27" s="53">
        <f t="shared" si="5"/>
        <v>0</v>
      </c>
      <c r="R27" s="2"/>
      <c r="S27" s="2"/>
      <c r="T27" s="2"/>
    </row>
    <row r="28" spans="1:20" ht="14.25" x14ac:dyDescent="0.2">
      <c r="A28" s="118"/>
      <c r="B28" s="8" t="s">
        <v>30</v>
      </c>
      <c r="C28" s="16">
        <v>7.0000000000000007E-2</v>
      </c>
      <c r="D28" s="84"/>
      <c r="E28" s="12" t="e">
        <f t="shared" si="0"/>
        <v>#DIV/0!</v>
      </c>
      <c r="F28" s="91"/>
      <c r="G28" s="12" t="s">
        <v>31</v>
      </c>
      <c r="H28" s="17">
        <f t="shared" ref="H28:H31" si="7">D28*C28</f>
        <v>0</v>
      </c>
      <c r="I28" s="2"/>
      <c r="J28" s="113"/>
      <c r="K28" s="8" t="s">
        <v>15</v>
      </c>
      <c r="L28" s="16">
        <v>0.2</v>
      </c>
      <c r="M28" s="86"/>
      <c r="N28" s="12" t="e">
        <f t="shared" si="1"/>
        <v>#DIV/0!</v>
      </c>
      <c r="O28" s="88"/>
      <c r="P28" s="12" t="s">
        <v>33</v>
      </c>
      <c r="Q28" s="17">
        <f>M28*L28</f>
        <v>0</v>
      </c>
      <c r="R28" s="2"/>
      <c r="S28" s="2"/>
      <c r="T28" s="2"/>
    </row>
    <row r="29" spans="1:20" ht="14.25" x14ac:dyDescent="0.2">
      <c r="A29" s="118"/>
      <c r="B29" s="8" t="s">
        <v>1</v>
      </c>
      <c r="C29" s="20">
        <v>0.12</v>
      </c>
      <c r="D29" s="84"/>
      <c r="E29" s="12" t="e">
        <f t="shared" si="0"/>
        <v>#DIV/0!</v>
      </c>
      <c r="F29" s="91"/>
      <c r="G29" s="12" t="s">
        <v>33</v>
      </c>
      <c r="H29" s="17">
        <f t="shared" si="7"/>
        <v>0</v>
      </c>
      <c r="I29" s="2"/>
      <c r="J29" s="113"/>
      <c r="K29" s="8" t="s">
        <v>16</v>
      </c>
      <c r="L29" s="16">
        <v>0.2</v>
      </c>
      <c r="M29" s="86"/>
      <c r="N29" s="12" t="e">
        <f t="shared" si="1"/>
        <v>#DIV/0!</v>
      </c>
      <c r="O29" s="88"/>
      <c r="P29" s="12" t="s">
        <v>33</v>
      </c>
      <c r="Q29" s="17">
        <f t="shared" ref="Q29:Q35" si="8">M29*L29</f>
        <v>0</v>
      </c>
      <c r="R29" s="2"/>
      <c r="S29" s="2"/>
      <c r="T29" s="2"/>
    </row>
    <row r="30" spans="1:20" ht="14.25" x14ac:dyDescent="0.2">
      <c r="A30" s="118"/>
      <c r="B30" s="8" t="s">
        <v>1</v>
      </c>
      <c r="C30" s="20">
        <v>0.04</v>
      </c>
      <c r="D30" s="84"/>
      <c r="E30" s="12" t="e">
        <f t="shared" si="0"/>
        <v>#DIV/0!</v>
      </c>
      <c r="F30" s="91"/>
      <c r="G30" s="12" t="s">
        <v>32</v>
      </c>
      <c r="H30" s="17">
        <f t="shared" si="7"/>
        <v>0</v>
      </c>
      <c r="I30" s="2"/>
      <c r="J30" s="113"/>
      <c r="K30" s="8" t="s">
        <v>30</v>
      </c>
      <c r="L30" s="16">
        <v>7.0000000000000007E-2</v>
      </c>
      <c r="M30" s="86"/>
      <c r="N30" s="12" t="e">
        <f t="shared" si="1"/>
        <v>#DIV/0!</v>
      </c>
      <c r="O30" s="88"/>
      <c r="P30" s="12" t="s">
        <v>34</v>
      </c>
      <c r="Q30" s="17">
        <f t="shared" si="8"/>
        <v>0</v>
      </c>
      <c r="R30" s="2"/>
      <c r="S30" s="2"/>
      <c r="T30" s="2"/>
    </row>
    <row r="31" spans="1:20" ht="15" thickBot="1" x14ac:dyDescent="0.25">
      <c r="A31" s="119"/>
      <c r="B31" s="22" t="s">
        <v>17</v>
      </c>
      <c r="C31" s="23">
        <v>0.18</v>
      </c>
      <c r="D31" s="85"/>
      <c r="E31" s="24" t="e">
        <f t="shared" si="0"/>
        <v>#DIV/0!</v>
      </c>
      <c r="F31" s="92"/>
      <c r="G31" s="24"/>
      <c r="H31" s="17">
        <f t="shared" si="7"/>
        <v>0</v>
      </c>
      <c r="I31" s="2"/>
      <c r="J31" s="113"/>
      <c r="K31" s="8" t="s">
        <v>42</v>
      </c>
      <c r="L31" s="20">
        <v>0.12</v>
      </c>
      <c r="M31" s="86"/>
      <c r="N31" s="12" t="e">
        <f t="shared" si="1"/>
        <v>#DIV/0!</v>
      </c>
      <c r="O31" s="89"/>
      <c r="P31" s="12" t="s">
        <v>33</v>
      </c>
      <c r="Q31" s="17">
        <f t="shared" si="8"/>
        <v>0</v>
      </c>
      <c r="R31" s="2"/>
      <c r="S31" s="2"/>
      <c r="T31" s="2"/>
    </row>
    <row r="32" spans="1:20" ht="14.25" x14ac:dyDescent="0.2">
      <c r="A32" s="118"/>
      <c r="B32" s="8" t="s">
        <v>0</v>
      </c>
      <c r="C32" s="16">
        <v>0.2</v>
      </c>
      <c r="D32" s="84"/>
      <c r="E32" s="12" t="e">
        <f t="shared" si="0"/>
        <v>#DIV/0!</v>
      </c>
      <c r="F32" s="91"/>
      <c r="G32" s="12" t="s">
        <v>33</v>
      </c>
      <c r="H32" s="51">
        <f>D32*C32</f>
        <v>0</v>
      </c>
      <c r="I32" s="2"/>
      <c r="J32" s="113"/>
      <c r="K32" s="8" t="s">
        <v>41</v>
      </c>
      <c r="L32" s="20">
        <v>0.12</v>
      </c>
      <c r="M32" s="86"/>
      <c r="N32" s="12" t="e">
        <f t="shared" si="1"/>
        <v>#DIV/0!</v>
      </c>
      <c r="O32" s="89"/>
      <c r="P32" s="12" t="s">
        <v>33</v>
      </c>
      <c r="Q32" s="17">
        <f t="shared" si="8"/>
        <v>0</v>
      </c>
      <c r="R32" s="2"/>
      <c r="S32" s="2"/>
      <c r="T32" s="2"/>
    </row>
    <row r="33" spans="1:20" ht="14.25" x14ac:dyDescent="0.2">
      <c r="A33" s="118"/>
      <c r="B33" s="8" t="s">
        <v>30</v>
      </c>
      <c r="C33" s="16">
        <v>7.0000000000000007E-2</v>
      </c>
      <c r="D33" s="84"/>
      <c r="E33" s="12" t="e">
        <f t="shared" si="0"/>
        <v>#DIV/0!</v>
      </c>
      <c r="F33" s="91"/>
      <c r="G33" s="12" t="s">
        <v>31</v>
      </c>
      <c r="H33" s="17">
        <f t="shared" ref="H33:H36" si="9">D33*C33</f>
        <v>0</v>
      </c>
      <c r="I33" s="2"/>
      <c r="J33" s="113"/>
      <c r="K33" s="8" t="s">
        <v>39</v>
      </c>
      <c r="L33" s="20">
        <v>7.0000000000000007E-2</v>
      </c>
      <c r="M33" s="86"/>
      <c r="N33" s="12" t="e">
        <f t="shared" si="1"/>
        <v>#DIV/0!</v>
      </c>
      <c r="O33" s="89"/>
      <c r="P33" s="12" t="s">
        <v>38</v>
      </c>
      <c r="Q33" s="17">
        <f t="shared" si="8"/>
        <v>0</v>
      </c>
      <c r="R33" s="2"/>
      <c r="S33" s="2"/>
      <c r="T33" s="2"/>
    </row>
    <row r="34" spans="1:20" ht="14.25" x14ac:dyDescent="0.2">
      <c r="A34" s="118"/>
      <c r="B34" s="8" t="s">
        <v>1</v>
      </c>
      <c r="C34" s="20">
        <v>0.12</v>
      </c>
      <c r="D34" s="84"/>
      <c r="E34" s="12" t="e">
        <f t="shared" si="0"/>
        <v>#DIV/0!</v>
      </c>
      <c r="F34" s="91"/>
      <c r="G34" s="12" t="s">
        <v>33</v>
      </c>
      <c r="H34" s="17">
        <f t="shared" si="9"/>
        <v>0</v>
      </c>
      <c r="I34" s="2"/>
      <c r="J34" s="113"/>
      <c r="K34" s="8" t="s">
        <v>40</v>
      </c>
      <c r="L34" s="20">
        <v>0.04</v>
      </c>
      <c r="M34" s="86"/>
      <c r="N34" s="12" t="e">
        <f t="shared" si="1"/>
        <v>#DIV/0!</v>
      </c>
      <c r="O34" s="88"/>
      <c r="P34" s="12" t="s">
        <v>32</v>
      </c>
      <c r="Q34" s="17">
        <f t="shared" si="8"/>
        <v>0</v>
      </c>
      <c r="R34" s="2"/>
      <c r="S34" s="2"/>
      <c r="T34" s="2"/>
    </row>
    <row r="35" spans="1:20" ht="15" thickBot="1" x14ac:dyDescent="0.25">
      <c r="A35" s="118"/>
      <c r="B35" s="8" t="s">
        <v>1</v>
      </c>
      <c r="C35" s="20">
        <v>0.04</v>
      </c>
      <c r="D35" s="84"/>
      <c r="E35" s="12" t="e">
        <f t="shared" si="0"/>
        <v>#DIV/0!</v>
      </c>
      <c r="F35" s="91"/>
      <c r="G35" s="12" t="s">
        <v>32</v>
      </c>
      <c r="H35" s="17">
        <f t="shared" si="9"/>
        <v>0</v>
      </c>
      <c r="I35" s="2"/>
      <c r="J35" s="114"/>
      <c r="K35" s="22" t="s">
        <v>5</v>
      </c>
      <c r="L35" s="23">
        <v>0</v>
      </c>
      <c r="M35" s="87"/>
      <c r="N35" s="24" t="e">
        <f t="shared" si="1"/>
        <v>#DIV/0!</v>
      </c>
      <c r="O35" s="90"/>
      <c r="P35" s="24" t="s">
        <v>33</v>
      </c>
      <c r="Q35" s="53">
        <f t="shared" si="8"/>
        <v>0</v>
      </c>
      <c r="R35" s="2"/>
      <c r="S35" s="2"/>
      <c r="T35" s="2"/>
    </row>
    <row r="36" spans="1:20" ht="15" thickBot="1" x14ac:dyDescent="0.25">
      <c r="A36" s="119"/>
      <c r="B36" s="22" t="s">
        <v>17</v>
      </c>
      <c r="C36" s="23">
        <v>0.18</v>
      </c>
      <c r="D36" s="85"/>
      <c r="E36" s="24" t="e">
        <f t="shared" si="0"/>
        <v>#DIV/0!</v>
      </c>
      <c r="F36" s="92"/>
      <c r="G36" s="24"/>
      <c r="H36" s="49">
        <f t="shared" si="9"/>
        <v>0</v>
      </c>
      <c r="I36" s="2"/>
      <c r="J36" s="113"/>
      <c r="K36" s="8" t="s">
        <v>15</v>
      </c>
      <c r="L36" s="16">
        <v>0.2</v>
      </c>
      <c r="M36" s="86"/>
      <c r="N36" s="12" t="e">
        <f t="shared" si="1"/>
        <v>#DIV/0!</v>
      </c>
      <c r="O36" s="88"/>
      <c r="P36" s="12" t="s">
        <v>33</v>
      </c>
      <c r="Q36" s="17">
        <f>M36*L36</f>
        <v>0</v>
      </c>
      <c r="R36" s="2"/>
      <c r="S36" s="2"/>
      <c r="T36" s="2"/>
    </row>
    <row r="37" spans="1:20" ht="14.25" x14ac:dyDescent="0.2">
      <c r="A37" s="115" t="s">
        <v>43</v>
      </c>
      <c r="B37" s="8" t="s">
        <v>0</v>
      </c>
      <c r="C37" s="16">
        <v>0.2</v>
      </c>
      <c r="D37" s="17">
        <f>D12+D17+D22+D27+D32</f>
        <v>0</v>
      </c>
      <c r="E37" s="12" t="e">
        <f t="shared" si="0"/>
        <v>#DIV/0!</v>
      </c>
      <c r="F37" s="18"/>
      <c r="G37" s="12" t="s">
        <v>33</v>
      </c>
      <c r="H37" s="51">
        <f>D37*C37</f>
        <v>0</v>
      </c>
      <c r="I37" s="2"/>
      <c r="J37" s="113"/>
      <c r="K37" s="8" t="s">
        <v>16</v>
      </c>
      <c r="L37" s="16">
        <v>0.2</v>
      </c>
      <c r="M37" s="86"/>
      <c r="N37" s="12" t="e">
        <f t="shared" si="1"/>
        <v>#DIV/0!</v>
      </c>
      <c r="O37" s="88"/>
      <c r="P37" s="12" t="s">
        <v>33</v>
      </c>
      <c r="Q37" s="17">
        <f t="shared" ref="Q37:Q43" si="10">M37*L37</f>
        <v>0</v>
      </c>
      <c r="R37" s="2"/>
      <c r="S37" s="2"/>
      <c r="T37" s="2"/>
    </row>
    <row r="38" spans="1:20" ht="14.25" x14ac:dyDescent="0.2">
      <c r="A38" s="121"/>
      <c r="B38" s="8" t="s">
        <v>30</v>
      </c>
      <c r="C38" s="16">
        <v>7.0000000000000007E-2</v>
      </c>
      <c r="D38" s="17">
        <f>D13+D18+D23+D28+D33</f>
        <v>0</v>
      </c>
      <c r="E38" s="12" t="e">
        <f t="shared" si="0"/>
        <v>#DIV/0!</v>
      </c>
      <c r="F38" s="18"/>
      <c r="G38" s="12" t="s">
        <v>31</v>
      </c>
      <c r="H38" s="17">
        <f t="shared" ref="H38:H41" si="11">D38*C38</f>
        <v>0</v>
      </c>
      <c r="I38" s="2"/>
      <c r="J38" s="113"/>
      <c r="K38" s="8" t="s">
        <v>30</v>
      </c>
      <c r="L38" s="16">
        <v>7.0000000000000007E-2</v>
      </c>
      <c r="M38" s="86"/>
      <c r="N38" s="12" t="e">
        <f t="shared" si="1"/>
        <v>#DIV/0!</v>
      </c>
      <c r="O38" s="88"/>
      <c r="P38" s="12" t="s">
        <v>34</v>
      </c>
      <c r="Q38" s="17">
        <f t="shared" si="10"/>
        <v>0</v>
      </c>
      <c r="R38" s="2"/>
      <c r="S38" s="2"/>
      <c r="T38" s="2"/>
    </row>
    <row r="39" spans="1:20" ht="14.25" x14ac:dyDescent="0.2">
      <c r="A39" s="121"/>
      <c r="B39" s="8" t="s">
        <v>1</v>
      </c>
      <c r="C39" s="20">
        <v>0.12</v>
      </c>
      <c r="D39" s="17">
        <f>D14+D19+D24+D29+D34</f>
        <v>0</v>
      </c>
      <c r="E39" s="12" t="e">
        <f t="shared" si="0"/>
        <v>#DIV/0!</v>
      </c>
      <c r="F39" s="18"/>
      <c r="G39" s="12" t="s">
        <v>33</v>
      </c>
      <c r="H39" s="17">
        <f t="shared" si="11"/>
        <v>0</v>
      </c>
      <c r="I39" s="2"/>
      <c r="J39" s="113"/>
      <c r="K39" s="8" t="s">
        <v>42</v>
      </c>
      <c r="L39" s="20">
        <v>0.12</v>
      </c>
      <c r="M39" s="86"/>
      <c r="N39" s="12" t="e">
        <f t="shared" si="1"/>
        <v>#DIV/0!</v>
      </c>
      <c r="O39" s="89"/>
      <c r="P39" s="12" t="s">
        <v>33</v>
      </c>
      <c r="Q39" s="17">
        <f t="shared" si="10"/>
        <v>0</v>
      </c>
      <c r="R39" s="2"/>
      <c r="S39" s="2"/>
      <c r="T39" s="2"/>
    </row>
    <row r="40" spans="1:20" ht="14.25" x14ac:dyDescent="0.2">
      <c r="A40" s="121"/>
      <c r="B40" s="8" t="s">
        <v>1</v>
      </c>
      <c r="C40" s="20">
        <v>0.04</v>
      </c>
      <c r="D40" s="17">
        <f>D15+D20+D25+D30+D35</f>
        <v>0</v>
      </c>
      <c r="E40" s="12" t="e">
        <f t="shared" si="0"/>
        <v>#DIV/0!</v>
      </c>
      <c r="F40" s="18"/>
      <c r="G40" s="12" t="s">
        <v>32</v>
      </c>
      <c r="H40" s="17">
        <f t="shared" si="11"/>
        <v>0</v>
      </c>
      <c r="I40" s="2"/>
      <c r="J40" s="113"/>
      <c r="K40" s="8" t="s">
        <v>41</v>
      </c>
      <c r="L40" s="20">
        <v>0.12</v>
      </c>
      <c r="M40" s="86"/>
      <c r="N40" s="12" t="e">
        <f t="shared" si="1"/>
        <v>#DIV/0!</v>
      </c>
      <c r="O40" s="89"/>
      <c r="P40" s="12" t="s">
        <v>33</v>
      </c>
      <c r="Q40" s="17">
        <f t="shared" si="10"/>
        <v>0</v>
      </c>
      <c r="R40" s="2"/>
      <c r="S40" s="2"/>
      <c r="T40" s="2"/>
    </row>
    <row r="41" spans="1:20" ht="15" thickBot="1" x14ac:dyDescent="0.25">
      <c r="A41" s="122"/>
      <c r="B41" s="25" t="s">
        <v>17</v>
      </c>
      <c r="C41" s="26">
        <v>0.18</v>
      </c>
      <c r="D41" s="49">
        <f>D16+D21+D26+D31+D36</f>
        <v>0</v>
      </c>
      <c r="E41" s="27" t="e">
        <f t="shared" si="0"/>
        <v>#DIV/0!</v>
      </c>
      <c r="F41" s="28"/>
      <c r="G41" s="27"/>
      <c r="H41" s="49">
        <f t="shared" si="11"/>
        <v>0</v>
      </c>
      <c r="I41" s="2"/>
      <c r="J41" s="113"/>
      <c r="K41" s="8" t="s">
        <v>39</v>
      </c>
      <c r="L41" s="20">
        <v>7.0000000000000007E-2</v>
      </c>
      <c r="M41" s="86"/>
      <c r="N41" s="12" t="e">
        <f t="shared" si="1"/>
        <v>#DIV/0!</v>
      </c>
      <c r="O41" s="89"/>
      <c r="P41" s="12" t="s">
        <v>38</v>
      </c>
      <c r="Q41" s="17">
        <f t="shared" si="10"/>
        <v>0</v>
      </c>
      <c r="R41" s="2"/>
      <c r="S41" s="2"/>
      <c r="T41" s="2"/>
    </row>
    <row r="42" spans="1:20" ht="24" customHeight="1" thickBot="1" x14ac:dyDescent="0.25">
      <c r="A42" s="117" t="s">
        <v>18</v>
      </c>
      <c r="B42" s="117"/>
      <c r="C42" s="117"/>
      <c r="D42" s="50">
        <f>SUM(D37:D41)</f>
        <v>0</v>
      </c>
      <c r="E42" s="9" t="e">
        <f>D42/$D$42</f>
        <v>#DIV/0!</v>
      </c>
      <c r="F42" s="9"/>
      <c r="G42" s="13" t="s">
        <v>47</v>
      </c>
      <c r="H42" s="50">
        <f t="shared" ref="H42" si="12">SUM(H37:H41)</f>
        <v>0</v>
      </c>
      <c r="I42" s="2"/>
      <c r="J42" s="113"/>
      <c r="K42" s="8" t="s">
        <v>40</v>
      </c>
      <c r="L42" s="20">
        <v>0.04</v>
      </c>
      <c r="M42" s="86"/>
      <c r="N42" s="12" t="e">
        <f t="shared" si="1"/>
        <v>#DIV/0!</v>
      </c>
      <c r="O42" s="88"/>
      <c r="P42" s="12" t="s">
        <v>32</v>
      </c>
      <c r="Q42" s="17">
        <f t="shared" si="10"/>
        <v>0</v>
      </c>
      <c r="R42" s="2"/>
      <c r="S42" s="2"/>
      <c r="T42" s="2"/>
    </row>
    <row r="43" spans="1:20" ht="15" thickBot="1" x14ac:dyDescent="0.25">
      <c r="A43" s="29" t="s">
        <v>23</v>
      </c>
      <c r="B43" s="5"/>
      <c r="C43" s="5"/>
      <c r="D43" s="2"/>
      <c r="E43" s="2"/>
      <c r="F43" s="2"/>
      <c r="G43" s="2"/>
      <c r="H43" s="2"/>
      <c r="I43" s="2"/>
      <c r="J43" s="114"/>
      <c r="K43" s="22" t="s">
        <v>5</v>
      </c>
      <c r="L43" s="23">
        <v>0</v>
      </c>
      <c r="M43" s="87"/>
      <c r="N43" s="24" t="e">
        <f t="shared" si="1"/>
        <v>#DIV/0!</v>
      </c>
      <c r="O43" s="90"/>
      <c r="P43" s="24" t="s">
        <v>33</v>
      </c>
      <c r="Q43" s="53">
        <f t="shared" si="10"/>
        <v>0</v>
      </c>
      <c r="R43" s="2"/>
      <c r="S43" s="2"/>
      <c r="T43" s="2"/>
    </row>
    <row r="44" spans="1:20" ht="14.25" x14ac:dyDescent="0.2">
      <c r="A44" s="29" t="s">
        <v>4</v>
      </c>
      <c r="B44" s="5"/>
      <c r="C44" s="5"/>
      <c r="D44" s="2"/>
      <c r="E44" s="2"/>
      <c r="F44" s="2"/>
      <c r="G44" s="2"/>
      <c r="H44" s="2"/>
      <c r="I44" s="2"/>
      <c r="J44" s="113"/>
      <c r="K44" s="8" t="s">
        <v>15</v>
      </c>
      <c r="L44" s="16">
        <v>0.2</v>
      </c>
      <c r="M44" s="86"/>
      <c r="N44" s="12" t="e">
        <f t="shared" ref="N44:N60" si="13">M44/$M$60</f>
        <v>#DIV/0!</v>
      </c>
      <c r="O44" s="88"/>
      <c r="P44" s="12" t="s">
        <v>33</v>
      </c>
      <c r="Q44" s="17">
        <f>M44*L44</f>
        <v>0</v>
      </c>
      <c r="R44" s="2"/>
      <c r="S44" s="2"/>
      <c r="T44" s="2"/>
    </row>
    <row r="45" spans="1:20" ht="14.25" x14ac:dyDescent="0.2">
      <c r="A45" s="30"/>
      <c r="B45" s="31"/>
      <c r="C45" s="31"/>
      <c r="J45" s="113"/>
      <c r="K45" s="8" t="s">
        <v>16</v>
      </c>
      <c r="L45" s="16">
        <v>0.2</v>
      </c>
      <c r="M45" s="86"/>
      <c r="N45" s="12" t="e">
        <f t="shared" si="13"/>
        <v>#DIV/0!</v>
      </c>
      <c r="O45" s="88"/>
      <c r="P45" s="12" t="s">
        <v>33</v>
      </c>
      <c r="Q45" s="17">
        <f t="shared" ref="Q45:Q51" si="14">M45*L45</f>
        <v>0</v>
      </c>
    </row>
    <row r="46" spans="1:20" ht="14.25" x14ac:dyDescent="0.2">
      <c r="J46" s="113"/>
      <c r="K46" s="8" t="s">
        <v>30</v>
      </c>
      <c r="L46" s="16">
        <v>7.0000000000000007E-2</v>
      </c>
      <c r="M46" s="86"/>
      <c r="N46" s="12" t="e">
        <f t="shared" si="13"/>
        <v>#DIV/0!</v>
      </c>
      <c r="O46" s="88"/>
      <c r="P46" s="12" t="s">
        <v>34</v>
      </c>
      <c r="Q46" s="17">
        <f t="shared" si="14"/>
        <v>0</v>
      </c>
    </row>
    <row r="47" spans="1:20" ht="14.25" x14ac:dyDescent="0.2">
      <c r="J47" s="113"/>
      <c r="K47" s="8" t="s">
        <v>42</v>
      </c>
      <c r="L47" s="20">
        <v>0.12</v>
      </c>
      <c r="M47" s="86"/>
      <c r="N47" s="12" t="e">
        <f t="shared" si="13"/>
        <v>#DIV/0!</v>
      </c>
      <c r="O47" s="89"/>
      <c r="P47" s="12" t="s">
        <v>33</v>
      </c>
      <c r="Q47" s="17">
        <f t="shared" si="14"/>
        <v>0</v>
      </c>
    </row>
    <row r="48" spans="1:20" ht="14.25" x14ac:dyDescent="0.2">
      <c r="J48" s="113"/>
      <c r="K48" s="8" t="s">
        <v>41</v>
      </c>
      <c r="L48" s="20">
        <v>0.12</v>
      </c>
      <c r="M48" s="86"/>
      <c r="N48" s="12" t="e">
        <f t="shared" si="13"/>
        <v>#DIV/0!</v>
      </c>
      <c r="O48" s="89"/>
      <c r="P48" s="12" t="s">
        <v>33</v>
      </c>
      <c r="Q48" s="17">
        <f t="shared" si="14"/>
        <v>0</v>
      </c>
    </row>
    <row r="49" spans="10:17" ht="14.25" x14ac:dyDescent="0.2">
      <c r="J49" s="113"/>
      <c r="K49" s="8" t="s">
        <v>39</v>
      </c>
      <c r="L49" s="20">
        <v>7.0000000000000007E-2</v>
      </c>
      <c r="M49" s="86"/>
      <c r="N49" s="12" t="e">
        <f t="shared" si="13"/>
        <v>#DIV/0!</v>
      </c>
      <c r="O49" s="89"/>
      <c r="P49" s="12" t="s">
        <v>38</v>
      </c>
      <c r="Q49" s="17">
        <f t="shared" si="14"/>
        <v>0</v>
      </c>
    </row>
    <row r="50" spans="10:17" ht="14.25" x14ac:dyDescent="0.2">
      <c r="J50" s="113"/>
      <c r="K50" s="8" t="s">
        <v>40</v>
      </c>
      <c r="L50" s="20">
        <v>0.04</v>
      </c>
      <c r="M50" s="86"/>
      <c r="N50" s="12" t="e">
        <f t="shared" si="13"/>
        <v>#DIV/0!</v>
      </c>
      <c r="O50" s="88"/>
      <c r="P50" s="12" t="s">
        <v>32</v>
      </c>
      <c r="Q50" s="17">
        <f t="shared" si="14"/>
        <v>0</v>
      </c>
    </row>
    <row r="51" spans="10:17" ht="15" thickBot="1" x14ac:dyDescent="0.25">
      <c r="J51" s="114"/>
      <c r="K51" s="22" t="s">
        <v>5</v>
      </c>
      <c r="L51" s="23">
        <v>0</v>
      </c>
      <c r="M51" s="87"/>
      <c r="N51" s="24" t="e">
        <f t="shared" si="13"/>
        <v>#DIV/0!</v>
      </c>
      <c r="O51" s="90"/>
      <c r="P51" s="24" t="s">
        <v>33</v>
      </c>
      <c r="Q51" s="53">
        <f t="shared" si="14"/>
        <v>0</v>
      </c>
    </row>
    <row r="52" spans="10:17" ht="14.25" customHeight="1" x14ac:dyDescent="0.2">
      <c r="J52" s="115" t="s">
        <v>43</v>
      </c>
      <c r="K52" s="8" t="s">
        <v>15</v>
      </c>
      <c r="L52" s="16">
        <v>0.2</v>
      </c>
      <c r="M52" s="17">
        <f>M12+M20+M28+M36+M44</f>
        <v>0</v>
      </c>
      <c r="N52" s="12" t="e">
        <f t="shared" si="13"/>
        <v>#DIV/0!</v>
      </c>
      <c r="O52" s="19"/>
      <c r="P52" s="12" t="s">
        <v>33</v>
      </c>
      <c r="Q52" s="17">
        <f>M52*L52</f>
        <v>0</v>
      </c>
    </row>
    <row r="53" spans="10:17" ht="14.25" x14ac:dyDescent="0.2">
      <c r="J53" s="115"/>
      <c r="K53" s="8" t="s">
        <v>16</v>
      </c>
      <c r="L53" s="16">
        <v>0.2</v>
      </c>
      <c r="M53" s="17">
        <f t="shared" ref="M53:M59" si="15">M13+M21+M29+M37+M45</f>
        <v>0</v>
      </c>
      <c r="N53" s="12" t="e">
        <f t="shared" si="13"/>
        <v>#DIV/0!</v>
      </c>
      <c r="O53" s="19"/>
      <c r="P53" s="12" t="s">
        <v>33</v>
      </c>
      <c r="Q53" s="17">
        <f t="shared" ref="Q53:Q59" si="16">M53*L53</f>
        <v>0</v>
      </c>
    </row>
    <row r="54" spans="10:17" ht="14.25" x14ac:dyDescent="0.2">
      <c r="J54" s="115"/>
      <c r="K54" s="8" t="s">
        <v>30</v>
      </c>
      <c r="L54" s="16">
        <v>7.0000000000000007E-2</v>
      </c>
      <c r="M54" s="17">
        <f t="shared" si="15"/>
        <v>0</v>
      </c>
      <c r="N54" s="12" t="e">
        <f t="shared" si="13"/>
        <v>#DIV/0!</v>
      </c>
      <c r="O54" s="19"/>
      <c r="P54" s="12" t="s">
        <v>34</v>
      </c>
      <c r="Q54" s="17">
        <f t="shared" si="16"/>
        <v>0</v>
      </c>
    </row>
    <row r="55" spans="10:17" ht="14.25" x14ac:dyDescent="0.2">
      <c r="J55" s="115"/>
      <c r="K55" s="8" t="s">
        <v>42</v>
      </c>
      <c r="L55" s="20">
        <v>0.12</v>
      </c>
      <c r="M55" s="17">
        <f t="shared" si="15"/>
        <v>0</v>
      </c>
      <c r="N55" s="12" t="e">
        <f t="shared" si="13"/>
        <v>#DIV/0!</v>
      </c>
      <c r="O55" s="21"/>
      <c r="P55" s="12" t="s">
        <v>33</v>
      </c>
      <c r="Q55" s="17">
        <f t="shared" si="16"/>
        <v>0</v>
      </c>
    </row>
    <row r="56" spans="10:17" ht="14.25" x14ac:dyDescent="0.2">
      <c r="J56" s="115"/>
      <c r="K56" s="8" t="s">
        <v>41</v>
      </c>
      <c r="L56" s="20">
        <v>0.12</v>
      </c>
      <c r="M56" s="17">
        <f t="shared" si="15"/>
        <v>0</v>
      </c>
      <c r="N56" s="12" t="e">
        <f t="shared" si="13"/>
        <v>#DIV/0!</v>
      </c>
      <c r="O56" s="21"/>
      <c r="P56" s="12" t="s">
        <v>33</v>
      </c>
      <c r="Q56" s="17">
        <f t="shared" si="16"/>
        <v>0</v>
      </c>
    </row>
    <row r="57" spans="10:17" ht="14.25" x14ac:dyDescent="0.2">
      <c r="J57" s="115"/>
      <c r="K57" s="8" t="s">
        <v>39</v>
      </c>
      <c r="L57" s="20">
        <v>7.0000000000000007E-2</v>
      </c>
      <c r="M57" s="17">
        <f t="shared" si="15"/>
        <v>0</v>
      </c>
      <c r="N57" s="12" t="e">
        <f t="shared" si="13"/>
        <v>#DIV/0!</v>
      </c>
      <c r="O57" s="21"/>
      <c r="P57" s="12" t="s">
        <v>38</v>
      </c>
      <c r="Q57" s="17">
        <f t="shared" si="16"/>
        <v>0</v>
      </c>
    </row>
    <row r="58" spans="10:17" ht="14.25" x14ac:dyDescent="0.2">
      <c r="J58" s="115"/>
      <c r="K58" s="8" t="s">
        <v>40</v>
      </c>
      <c r="L58" s="20">
        <v>0.04</v>
      </c>
      <c r="M58" s="17">
        <f t="shared" si="15"/>
        <v>0</v>
      </c>
      <c r="N58" s="12" t="e">
        <f t="shared" si="13"/>
        <v>#DIV/0!</v>
      </c>
      <c r="O58" s="19"/>
      <c r="P58" s="12" t="s">
        <v>32</v>
      </c>
      <c r="Q58" s="17">
        <f t="shared" si="16"/>
        <v>0</v>
      </c>
    </row>
    <row r="59" spans="10:17" ht="15" thickBot="1" x14ac:dyDescent="0.25">
      <c r="J59" s="116"/>
      <c r="K59" s="22" t="s">
        <v>5</v>
      </c>
      <c r="L59" s="23">
        <v>0</v>
      </c>
      <c r="M59" s="53">
        <f t="shared" si="15"/>
        <v>0</v>
      </c>
      <c r="N59" s="24" t="e">
        <f t="shared" si="13"/>
        <v>#DIV/0!</v>
      </c>
      <c r="O59" s="54"/>
      <c r="P59" s="24" t="s">
        <v>33</v>
      </c>
      <c r="Q59" s="53">
        <f t="shared" si="16"/>
        <v>0</v>
      </c>
    </row>
    <row r="60" spans="10:17" ht="17.25" thickBot="1" x14ac:dyDescent="0.25">
      <c r="J60" s="117" t="s">
        <v>18</v>
      </c>
      <c r="K60" s="117"/>
      <c r="L60" s="117"/>
      <c r="M60" s="50">
        <f>SUM(M52:M59)</f>
        <v>0</v>
      </c>
      <c r="N60" s="9" t="e">
        <f t="shared" si="13"/>
        <v>#DIV/0!</v>
      </c>
      <c r="O60" s="9"/>
      <c r="P60" s="13" t="s">
        <v>47</v>
      </c>
      <c r="Q60" s="50">
        <f>SUM(Q51:Q59)</f>
        <v>0</v>
      </c>
    </row>
    <row r="61" spans="10:17" x14ac:dyDescent="0.2">
      <c r="J61" s="32" t="s">
        <v>9</v>
      </c>
    </row>
    <row r="62" spans="10:17" x14ac:dyDescent="0.2">
      <c r="J62" s="32" t="s">
        <v>2</v>
      </c>
    </row>
    <row r="63" spans="10:17" x14ac:dyDescent="0.2">
      <c r="J63" s="32" t="s">
        <v>3</v>
      </c>
    </row>
    <row r="102" spans="1:8" ht="26.25" customHeight="1" x14ac:dyDescent="0.2"/>
    <row r="103" spans="1:8" ht="14.25" x14ac:dyDescent="0.2">
      <c r="A103" s="10"/>
      <c r="B103" s="4"/>
      <c r="C103" s="33"/>
      <c r="D103" s="34"/>
      <c r="E103" s="35"/>
      <c r="F103" s="36"/>
      <c r="G103" s="37"/>
      <c r="H103" s="34"/>
    </row>
    <row r="104" spans="1:8" x14ac:dyDescent="0.2">
      <c r="B104" s="31"/>
      <c r="C104" s="31"/>
      <c r="D104" s="38"/>
      <c r="E104" s="38"/>
      <c r="F104" s="39"/>
      <c r="H104" s="1" t="s">
        <v>21</v>
      </c>
    </row>
    <row r="116" spans="4:14" ht="13.5" customHeight="1" x14ac:dyDescent="0.2"/>
    <row r="122" spans="4:14" x14ac:dyDescent="0.2">
      <c r="D122" s="40"/>
      <c r="E122" s="40"/>
      <c r="F122" s="40"/>
      <c r="G122" s="40"/>
      <c r="H122" s="40"/>
    </row>
    <row r="123" spans="4:14" x14ac:dyDescent="0.2">
      <c r="D123" s="40"/>
      <c r="E123" s="40"/>
      <c r="F123" s="40"/>
      <c r="G123" s="40"/>
      <c r="H123" s="40"/>
    </row>
    <row r="124" spans="4:14" x14ac:dyDescent="0.2">
      <c r="D124" s="40"/>
      <c r="E124" s="40"/>
      <c r="F124" s="40"/>
      <c r="G124" s="40"/>
      <c r="H124" s="40"/>
      <c r="J124" s="40"/>
    </row>
    <row r="125" spans="4:14" x14ac:dyDescent="0.2">
      <c r="D125" s="40"/>
      <c r="E125" s="40"/>
      <c r="F125" s="40"/>
      <c r="G125" s="40"/>
      <c r="H125" s="40"/>
      <c r="J125" s="40"/>
      <c r="K125" s="40"/>
      <c r="L125" s="40"/>
      <c r="M125" s="40"/>
      <c r="N125" s="40"/>
    </row>
    <row r="126" spans="4:14" x14ac:dyDescent="0.2">
      <c r="D126" s="40"/>
      <c r="E126" s="40"/>
      <c r="F126" s="40"/>
      <c r="G126" s="40"/>
      <c r="H126" s="40"/>
      <c r="J126" s="40"/>
      <c r="K126" s="40"/>
      <c r="L126" s="40"/>
      <c r="M126" s="40"/>
      <c r="N126" s="40"/>
    </row>
    <row r="127" spans="4:14" x14ac:dyDescent="0.2">
      <c r="D127" s="40"/>
      <c r="E127" s="40"/>
      <c r="F127" s="40"/>
      <c r="G127" s="40"/>
      <c r="H127" s="40"/>
      <c r="J127" s="40"/>
      <c r="K127" s="41"/>
      <c r="L127" s="40"/>
      <c r="M127" s="40"/>
      <c r="N127" s="40"/>
    </row>
    <row r="128" spans="4:14" x14ac:dyDescent="0.2">
      <c r="D128" s="40"/>
      <c r="E128" s="40"/>
      <c r="F128" s="40"/>
      <c r="G128" s="40"/>
      <c r="H128" s="40"/>
      <c r="J128" s="40"/>
      <c r="K128" s="40"/>
      <c r="L128" s="40"/>
      <c r="M128" s="40"/>
      <c r="N128" s="40"/>
    </row>
    <row r="129" spans="1:14" x14ac:dyDescent="0.2">
      <c r="D129" s="40"/>
      <c r="E129" s="40"/>
      <c r="F129" s="40"/>
      <c r="G129" s="40"/>
      <c r="H129" s="40"/>
      <c r="J129" s="40"/>
      <c r="K129" s="40"/>
      <c r="L129" s="40"/>
      <c r="M129" s="40"/>
      <c r="N129" s="40"/>
    </row>
    <row r="130" spans="1:14" x14ac:dyDescent="0.2">
      <c r="D130" s="40"/>
      <c r="E130" s="40"/>
      <c r="F130" s="40"/>
      <c r="G130" s="40"/>
      <c r="H130" s="40"/>
      <c r="J130" s="40"/>
      <c r="K130" s="40"/>
      <c r="L130" s="40"/>
      <c r="M130" s="40"/>
      <c r="N130" s="40"/>
    </row>
    <row r="131" spans="1:14" x14ac:dyDescent="0.2">
      <c r="D131" s="40"/>
      <c r="E131" s="40"/>
      <c r="F131" s="40"/>
      <c r="G131" s="40"/>
      <c r="H131" s="40"/>
      <c r="J131" s="40"/>
      <c r="K131" s="40"/>
      <c r="L131" s="40"/>
      <c r="M131" s="40"/>
      <c r="N131" s="40"/>
    </row>
    <row r="132" spans="1:14" x14ac:dyDescent="0.2">
      <c r="D132" s="40"/>
      <c r="E132" s="40"/>
      <c r="F132" s="40"/>
      <c r="G132" s="40"/>
      <c r="H132" s="40"/>
      <c r="J132" s="40"/>
      <c r="K132" s="40"/>
      <c r="L132" s="40"/>
      <c r="M132" s="40"/>
      <c r="N132" s="40"/>
    </row>
    <row r="133" spans="1:14" x14ac:dyDescent="0.2">
      <c r="D133" s="40"/>
      <c r="E133" s="40"/>
      <c r="F133" s="40"/>
      <c r="G133" s="40"/>
      <c r="H133" s="40"/>
      <c r="J133" s="40"/>
      <c r="K133" s="40"/>
      <c r="L133" s="40"/>
      <c r="M133" s="40"/>
      <c r="N133" s="40"/>
    </row>
    <row r="134" spans="1:14" x14ac:dyDescent="0.2">
      <c r="D134" s="40"/>
      <c r="E134" s="40"/>
      <c r="F134" s="40"/>
      <c r="G134" s="40"/>
      <c r="H134" s="40"/>
      <c r="J134" s="40"/>
      <c r="K134" s="40"/>
      <c r="L134" s="40"/>
      <c r="M134" s="40"/>
      <c r="N134" s="40"/>
    </row>
    <row r="135" spans="1:14" x14ac:dyDescent="0.2">
      <c r="D135" s="40"/>
      <c r="E135" s="40"/>
      <c r="F135" s="40"/>
      <c r="G135" s="40"/>
      <c r="H135" s="40"/>
      <c r="J135" s="40"/>
      <c r="K135" s="40"/>
      <c r="L135" s="40"/>
      <c r="M135" s="40"/>
      <c r="N135" s="40"/>
    </row>
    <row r="136" spans="1:14" x14ac:dyDescent="0.2">
      <c r="D136" s="40"/>
      <c r="E136" s="40"/>
      <c r="F136" s="40"/>
      <c r="G136" s="40"/>
      <c r="H136" s="40"/>
      <c r="J136" s="40"/>
      <c r="K136" s="40"/>
      <c r="L136" s="40"/>
      <c r="M136" s="40"/>
      <c r="N136" s="40"/>
    </row>
    <row r="137" spans="1:14" x14ac:dyDescent="0.2">
      <c r="D137" s="40"/>
      <c r="E137" s="40"/>
      <c r="F137" s="40"/>
      <c r="G137" s="40"/>
      <c r="H137" s="40"/>
      <c r="J137" s="40"/>
      <c r="K137" s="40"/>
      <c r="L137" s="40"/>
      <c r="M137" s="40"/>
      <c r="N137" s="40"/>
    </row>
    <row r="138" spans="1:14" x14ac:dyDescent="0.2">
      <c r="B138" s="42"/>
      <c r="C138" s="42"/>
      <c r="D138" s="43"/>
      <c r="E138" s="43"/>
      <c r="F138" s="40"/>
      <c r="G138" s="43"/>
      <c r="H138" s="43"/>
      <c r="J138" s="40"/>
      <c r="K138" s="40"/>
      <c r="L138" s="40"/>
      <c r="M138" s="40"/>
      <c r="N138" s="40"/>
    </row>
    <row r="139" spans="1:14" x14ac:dyDescent="0.2">
      <c r="A139" s="42"/>
      <c r="B139" s="42"/>
      <c r="C139" s="42"/>
      <c r="D139" s="43"/>
      <c r="E139" s="43"/>
      <c r="F139" s="43"/>
      <c r="G139" s="43"/>
      <c r="H139" s="43"/>
      <c r="J139" s="40"/>
      <c r="K139" s="40"/>
      <c r="L139" s="40"/>
      <c r="M139" s="40"/>
      <c r="N139" s="40"/>
    </row>
    <row r="140" spans="1:14" x14ac:dyDescent="0.2">
      <c r="A140" s="42"/>
      <c r="D140" s="40"/>
      <c r="E140" s="40"/>
      <c r="F140" s="40"/>
      <c r="G140" s="40"/>
      <c r="H140" s="40"/>
      <c r="J140" s="40"/>
      <c r="K140" s="40"/>
      <c r="L140" s="40"/>
      <c r="M140" s="40"/>
      <c r="N140" s="40"/>
    </row>
    <row r="141" spans="1:14" x14ac:dyDescent="0.2">
      <c r="D141" s="40"/>
      <c r="E141" s="40"/>
      <c r="F141" s="40"/>
      <c r="G141" s="40"/>
      <c r="H141" s="44"/>
      <c r="J141" s="40"/>
      <c r="K141" s="40"/>
      <c r="L141" s="40"/>
      <c r="M141" s="40"/>
      <c r="N141" s="40"/>
    </row>
    <row r="142" spans="1:14" x14ac:dyDescent="0.2">
      <c r="J142" s="40"/>
      <c r="K142" s="40"/>
      <c r="L142" s="40"/>
      <c r="M142" s="40"/>
      <c r="N142" s="40"/>
    </row>
    <row r="143" spans="1:14" x14ac:dyDescent="0.2">
      <c r="J143" s="40"/>
      <c r="K143" s="40"/>
      <c r="L143" s="40"/>
      <c r="M143" s="40"/>
      <c r="N143" s="40"/>
    </row>
    <row r="144" spans="1:14" x14ac:dyDescent="0.2">
      <c r="K144" s="40"/>
      <c r="L144" s="40"/>
      <c r="M144" s="40"/>
      <c r="N144" s="40"/>
    </row>
    <row r="146" spans="2:6" x14ac:dyDescent="0.2">
      <c r="F146" s="45"/>
    </row>
    <row r="147" spans="2:6" x14ac:dyDescent="0.2">
      <c r="F147" s="46"/>
    </row>
    <row r="148" spans="2:6" x14ac:dyDescent="0.2">
      <c r="F148" s="46"/>
    </row>
    <row r="149" spans="2:6" x14ac:dyDescent="0.2">
      <c r="F149" s="47"/>
    </row>
    <row r="159" spans="2:6" x14ac:dyDescent="0.2">
      <c r="B159" s="48"/>
    </row>
    <row r="160" spans="2:6" ht="16.5" customHeight="1" x14ac:dyDescent="0.2"/>
    <row r="161" spans="3:9" x14ac:dyDescent="0.2">
      <c r="I161" s="40"/>
    </row>
    <row r="162" spans="3:9" x14ac:dyDescent="0.2">
      <c r="C162" s="48"/>
      <c r="I162" s="40"/>
    </row>
    <row r="163" spans="3:9" x14ac:dyDescent="0.2">
      <c r="I163" s="40"/>
    </row>
    <row r="164" spans="3:9" x14ac:dyDescent="0.2">
      <c r="I164" s="40"/>
    </row>
    <row r="165" spans="3:9" x14ac:dyDescent="0.2">
      <c r="I165" s="40"/>
    </row>
    <row r="166" spans="3:9" x14ac:dyDescent="0.2">
      <c r="I166" s="40"/>
    </row>
    <row r="167" spans="3:9" x14ac:dyDescent="0.2">
      <c r="I167" s="40"/>
    </row>
    <row r="168" spans="3:9" x14ac:dyDescent="0.2">
      <c r="I168" s="40"/>
    </row>
    <row r="169" spans="3:9" x14ac:dyDescent="0.2">
      <c r="I169" s="40"/>
    </row>
    <row r="170" spans="3:9" x14ac:dyDescent="0.2">
      <c r="I170" s="40"/>
    </row>
    <row r="171" spans="3:9" x14ac:dyDescent="0.2">
      <c r="I171" s="40"/>
    </row>
    <row r="172" spans="3:9" x14ac:dyDescent="0.2">
      <c r="I172" s="40"/>
    </row>
    <row r="173" spans="3:9" x14ac:dyDescent="0.2">
      <c r="I173" s="40"/>
    </row>
    <row r="174" spans="3:9" x14ac:dyDescent="0.2">
      <c r="I174" s="40"/>
    </row>
    <row r="175" spans="3:9" x14ac:dyDescent="0.2">
      <c r="I175" s="40"/>
    </row>
    <row r="176" spans="3:9" x14ac:dyDescent="0.2">
      <c r="I176" s="40"/>
    </row>
    <row r="177" spans="9:9" x14ac:dyDescent="0.2">
      <c r="I177" s="40"/>
    </row>
    <row r="178" spans="9:9" x14ac:dyDescent="0.2">
      <c r="I178" s="40"/>
    </row>
    <row r="179" spans="9:9" x14ac:dyDescent="0.2">
      <c r="I179" s="40"/>
    </row>
    <row r="180" spans="9:9" x14ac:dyDescent="0.2">
      <c r="I180" s="40"/>
    </row>
    <row r="195" spans="2:2" x14ac:dyDescent="0.2">
      <c r="B195" s="48"/>
    </row>
  </sheetData>
  <sheetProtection algorithmName="SHA-512" hashValue="xIKhmRpVmF7pcL+6UMh7tf474KQW34PpmgoJ2iglXe8DpyE3u9qyjWK0+uC2SmggDU7dA7rf+YdNxAFkU3Eq1g==" saltValue="Q4UXATk6g3AKihHTnT6RkA==" spinCount="100000" sheet="1" objects="1" scenarios="1" selectLockedCells="1"/>
  <mergeCells count="24">
    <mergeCell ref="A42:C42"/>
    <mergeCell ref="J44:J51"/>
    <mergeCell ref="J52:J59"/>
    <mergeCell ref="J60:L60"/>
    <mergeCell ref="D10:H10"/>
    <mergeCell ref="A12:A16"/>
    <mergeCell ref="J12:J19"/>
    <mergeCell ref="A17:A21"/>
    <mergeCell ref="J20:J27"/>
    <mergeCell ref="A22:A26"/>
    <mergeCell ref="A27:A31"/>
    <mergeCell ref="J28:J35"/>
    <mergeCell ref="A32:A36"/>
    <mergeCell ref="J36:J43"/>
    <mergeCell ref="A37:A41"/>
    <mergeCell ref="A1:Q1"/>
    <mergeCell ref="A2:Q2"/>
    <mergeCell ref="A10:A11"/>
    <mergeCell ref="B10:B11"/>
    <mergeCell ref="C10:C11"/>
    <mergeCell ref="J10:J11"/>
    <mergeCell ref="K10:K11"/>
    <mergeCell ref="L10:L11"/>
    <mergeCell ref="M10:Q10"/>
  </mergeCells>
  <pageMargins left="0.19685039370078741" right="0.19685039370078741" top="0.93" bottom="0.39370078740157483" header="0.78" footer="0.51181102362204722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pageSetUpPr fitToPage="1"/>
  </sheetPr>
  <dimension ref="A1:T195"/>
  <sheetViews>
    <sheetView showGridLines="0" topLeftCell="A11" zoomScale="60" zoomScaleNormal="60" workbookViewId="0">
      <selection activeCell="J36" sqref="J36:J43"/>
    </sheetView>
  </sheetViews>
  <sheetFormatPr defaultColWidth="6.5703125" defaultRowHeight="10.5" x14ac:dyDescent="0.2"/>
  <cols>
    <col min="1" max="1" width="23.85546875" style="1" customWidth="1"/>
    <col min="2" max="3" width="15.7109375" style="1" customWidth="1"/>
    <col min="4" max="4" width="18.85546875" style="1" customWidth="1"/>
    <col min="5" max="5" width="13" style="1" customWidth="1"/>
    <col min="6" max="6" width="12.7109375" style="1" customWidth="1"/>
    <col min="7" max="7" width="22.5703125" style="1" bestFit="1" customWidth="1"/>
    <col min="8" max="8" width="12.7109375" style="1" customWidth="1"/>
    <col min="9" max="10" width="15.7109375" style="1" customWidth="1"/>
    <col min="11" max="11" width="26.5703125" style="1" bestFit="1" customWidth="1"/>
    <col min="12" max="12" width="15.7109375" style="1" customWidth="1"/>
    <col min="13" max="13" width="20.42578125" style="1" customWidth="1"/>
    <col min="14" max="14" width="6.7109375" style="1" customWidth="1"/>
    <col min="15" max="15" width="12.7109375" style="1" customWidth="1"/>
    <col min="16" max="16" width="26.42578125" style="1" bestFit="1" customWidth="1"/>
    <col min="17" max="17" width="12.7109375" style="1" customWidth="1"/>
    <col min="18" max="16384" width="6.5703125" style="1"/>
  </cols>
  <sheetData>
    <row r="1" spans="1:20" ht="22.5" customHeight="1" x14ac:dyDescent="0.2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7.25" x14ac:dyDescent="0.2">
      <c r="A2" s="128" t="s">
        <v>28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0" x14ac:dyDescent="0.2">
      <c r="A3" s="14"/>
    </row>
    <row r="4" spans="1:20" ht="14.25" x14ac:dyDescent="0.2">
      <c r="A4" s="55" t="s">
        <v>50</v>
      </c>
      <c r="B4" s="83">
        <f>'12 últimos meses - protocolo'!B4</f>
        <v>0</v>
      </c>
      <c r="C4" s="83"/>
      <c r="D4" s="83"/>
      <c r="E4" s="83"/>
      <c r="F4" s="83"/>
      <c r="G4" s="83"/>
    </row>
    <row r="5" spans="1:20" ht="14.25" x14ac:dyDescent="0.2">
      <c r="A5" s="55" t="s">
        <v>49</v>
      </c>
      <c r="B5" s="83">
        <f>'12 últimos meses - protocolo'!B5</f>
        <v>0</v>
      </c>
      <c r="C5" s="83"/>
      <c r="D5" s="83"/>
      <c r="E5" s="83"/>
      <c r="F5" s="83"/>
      <c r="G5" s="83"/>
    </row>
    <row r="6" spans="1:20" ht="14.25" x14ac:dyDescent="0.2">
      <c r="A6" s="55" t="s">
        <v>48</v>
      </c>
      <c r="B6" s="83">
        <f>'12 últimos meses - protocolo'!B6</f>
        <v>0</v>
      </c>
      <c r="C6" s="83"/>
      <c r="D6" s="83"/>
      <c r="E6" s="83"/>
      <c r="F6" s="83"/>
      <c r="G6" s="83"/>
    </row>
    <row r="7" spans="1:20" ht="12" x14ac:dyDescent="0.2">
      <c r="A7" s="15"/>
      <c r="B7" s="83"/>
      <c r="C7" s="83"/>
      <c r="D7" s="83"/>
      <c r="E7" s="83"/>
      <c r="F7" s="83"/>
      <c r="G7" s="83"/>
    </row>
    <row r="8" spans="1:20" ht="12" x14ac:dyDescent="0.2">
      <c r="A8" s="15"/>
    </row>
    <row r="9" spans="1:20" ht="16.5" x14ac:dyDescent="0.2">
      <c r="A9" s="3" t="s">
        <v>22</v>
      </c>
      <c r="D9" s="6" t="s">
        <v>44</v>
      </c>
      <c r="J9" s="3" t="s">
        <v>46</v>
      </c>
      <c r="K9" s="3"/>
      <c r="L9" s="3"/>
      <c r="M9" s="6" t="s">
        <v>44</v>
      </c>
      <c r="N9" s="3"/>
      <c r="O9" s="3"/>
      <c r="P9" s="3"/>
      <c r="Q9" s="3"/>
    </row>
    <row r="10" spans="1:20" ht="13.5" customHeight="1" x14ac:dyDescent="0.2">
      <c r="A10" s="123" t="s">
        <v>99</v>
      </c>
      <c r="B10" s="123" t="s">
        <v>19</v>
      </c>
      <c r="C10" s="124" t="s">
        <v>6</v>
      </c>
      <c r="D10" s="125" t="s">
        <v>37</v>
      </c>
      <c r="E10" s="126"/>
      <c r="F10" s="126"/>
      <c r="G10" s="126"/>
      <c r="H10" s="127"/>
      <c r="I10" s="2"/>
      <c r="J10" s="123" t="s">
        <v>99</v>
      </c>
      <c r="K10" s="123" t="s">
        <v>20</v>
      </c>
      <c r="L10" s="124" t="s">
        <v>7</v>
      </c>
      <c r="M10" s="130" t="s">
        <v>37</v>
      </c>
      <c r="N10" s="130"/>
      <c r="O10" s="130"/>
      <c r="P10" s="130"/>
      <c r="Q10" s="130"/>
    </row>
    <row r="11" spans="1:20" ht="45.75" customHeight="1" x14ac:dyDescent="0.2">
      <c r="A11" s="123"/>
      <c r="B11" s="123"/>
      <c r="C11" s="124"/>
      <c r="D11" s="7" t="s">
        <v>14</v>
      </c>
      <c r="E11" s="7" t="s">
        <v>45</v>
      </c>
      <c r="F11" s="7" t="s">
        <v>10</v>
      </c>
      <c r="G11" s="7" t="s">
        <v>35</v>
      </c>
      <c r="H11" s="7" t="s">
        <v>8</v>
      </c>
      <c r="I11" s="2"/>
      <c r="J11" s="123"/>
      <c r="K11" s="123"/>
      <c r="L11" s="124"/>
      <c r="M11" s="7" t="s">
        <v>13</v>
      </c>
      <c r="N11" s="11" t="s">
        <v>11</v>
      </c>
      <c r="O11" s="7" t="s">
        <v>10</v>
      </c>
      <c r="P11" s="7" t="s">
        <v>35</v>
      </c>
      <c r="Q11" s="7" t="s">
        <v>12</v>
      </c>
    </row>
    <row r="12" spans="1:20" ht="14.25" x14ac:dyDescent="0.2">
      <c r="A12" s="118"/>
      <c r="B12" s="8" t="s">
        <v>0</v>
      </c>
      <c r="C12" s="16">
        <v>0.2</v>
      </c>
      <c r="D12" s="84"/>
      <c r="E12" s="17" t="e">
        <f t="shared" ref="E12:E41" si="0">D12/$D$42</f>
        <v>#DIV/0!</v>
      </c>
      <c r="F12" s="91"/>
      <c r="G12" s="12" t="s">
        <v>33</v>
      </c>
      <c r="H12" s="17">
        <f>D12*C12</f>
        <v>0</v>
      </c>
      <c r="I12" s="2"/>
      <c r="J12" s="113"/>
      <c r="K12" s="8" t="s">
        <v>15</v>
      </c>
      <c r="L12" s="16">
        <v>0.2</v>
      </c>
      <c r="M12" s="86"/>
      <c r="N12" s="12" t="e">
        <f t="shared" ref="N12:N43" si="1">M12/$M$60</f>
        <v>#DIV/0!</v>
      </c>
      <c r="O12" s="88"/>
      <c r="P12" s="12" t="s">
        <v>33</v>
      </c>
      <c r="Q12" s="17">
        <f>M12*L12</f>
        <v>0</v>
      </c>
      <c r="R12" s="2"/>
      <c r="S12" s="2"/>
      <c r="T12" s="2"/>
    </row>
    <row r="13" spans="1:20" ht="14.25" x14ac:dyDescent="0.2">
      <c r="A13" s="118"/>
      <c r="B13" s="8" t="s">
        <v>30</v>
      </c>
      <c r="C13" s="16">
        <v>7.0000000000000007E-2</v>
      </c>
      <c r="D13" s="84"/>
      <c r="E13" s="12" t="e">
        <f t="shared" si="0"/>
        <v>#DIV/0!</v>
      </c>
      <c r="F13" s="91"/>
      <c r="G13" s="12" t="s">
        <v>31</v>
      </c>
      <c r="H13" s="17">
        <f t="shared" ref="H13:H16" si="2">D13*C13</f>
        <v>0</v>
      </c>
      <c r="I13" s="2"/>
      <c r="J13" s="113"/>
      <c r="K13" s="8" t="s">
        <v>16</v>
      </c>
      <c r="L13" s="16">
        <v>0.2</v>
      </c>
      <c r="M13" s="86"/>
      <c r="N13" s="12" t="e">
        <f t="shared" si="1"/>
        <v>#DIV/0!</v>
      </c>
      <c r="O13" s="88"/>
      <c r="P13" s="12" t="s">
        <v>33</v>
      </c>
      <c r="Q13" s="17">
        <f t="shared" ref="Q13:Q19" si="3">M13*L13</f>
        <v>0</v>
      </c>
      <c r="R13" s="2"/>
      <c r="S13" s="2"/>
      <c r="T13" s="2"/>
    </row>
    <row r="14" spans="1:20" ht="14.25" x14ac:dyDescent="0.2">
      <c r="A14" s="118"/>
      <c r="B14" s="8" t="s">
        <v>1</v>
      </c>
      <c r="C14" s="20">
        <v>0.12</v>
      </c>
      <c r="D14" s="84"/>
      <c r="E14" s="12" t="e">
        <f t="shared" si="0"/>
        <v>#DIV/0!</v>
      </c>
      <c r="F14" s="91"/>
      <c r="G14" s="12" t="s">
        <v>33</v>
      </c>
      <c r="H14" s="17">
        <f t="shared" si="2"/>
        <v>0</v>
      </c>
      <c r="I14" s="2"/>
      <c r="J14" s="113"/>
      <c r="K14" s="8" t="s">
        <v>30</v>
      </c>
      <c r="L14" s="16">
        <v>7.0000000000000007E-2</v>
      </c>
      <c r="M14" s="86"/>
      <c r="N14" s="12" t="e">
        <f t="shared" si="1"/>
        <v>#DIV/0!</v>
      </c>
      <c r="O14" s="88"/>
      <c r="P14" s="12" t="s">
        <v>34</v>
      </c>
      <c r="Q14" s="17">
        <f t="shared" si="3"/>
        <v>0</v>
      </c>
      <c r="R14" s="2"/>
      <c r="S14" s="2"/>
      <c r="T14" s="2"/>
    </row>
    <row r="15" spans="1:20" ht="14.25" x14ac:dyDescent="0.2">
      <c r="A15" s="118"/>
      <c r="B15" s="8" t="s">
        <v>1</v>
      </c>
      <c r="C15" s="20">
        <v>0.04</v>
      </c>
      <c r="D15" s="84"/>
      <c r="E15" s="12" t="e">
        <f t="shared" si="0"/>
        <v>#DIV/0!</v>
      </c>
      <c r="F15" s="91"/>
      <c r="G15" s="12" t="s">
        <v>32</v>
      </c>
      <c r="H15" s="17">
        <f t="shared" si="2"/>
        <v>0</v>
      </c>
      <c r="I15" s="2"/>
      <c r="J15" s="113"/>
      <c r="K15" s="8" t="s">
        <v>42</v>
      </c>
      <c r="L15" s="20">
        <v>0.12</v>
      </c>
      <c r="M15" s="86"/>
      <c r="N15" s="12" t="e">
        <f t="shared" si="1"/>
        <v>#DIV/0!</v>
      </c>
      <c r="O15" s="89"/>
      <c r="P15" s="12" t="s">
        <v>33</v>
      </c>
      <c r="Q15" s="17">
        <f t="shared" si="3"/>
        <v>0</v>
      </c>
      <c r="R15" s="2"/>
      <c r="S15" s="2"/>
      <c r="T15" s="2"/>
    </row>
    <row r="16" spans="1:20" ht="15" thickBot="1" x14ac:dyDescent="0.25">
      <c r="A16" s="119"/>
      <c r="B16" s="22" t="s">
        <v>17</v>
      </c>
      <c r="C16" s="23">
        <v>0.18</v>
      </c>
      <c r="D16" s="85"/>
      <c r="E16" s="24" t="e">
        <f t="shared" si="0"/>
        <v>#DIV/0!</v>
      </c>
      <c r="F16" s="92"/>
      <c r="G16" s="24"/>
      <c r="H16" s="53">
        <f t="shared" si="2"/>
        <v>0</v>
      </c>
      <c r="I16" s="2"/>
      <c r="J16" s="113"/>
      <c r="K16" s="8" t="s">
        <v>41</v>
      </c>
      <c r="L16" s="20">
        <v>0.12</v>
      </c>
      <c r="M16" s="86"/>
      <c r="N16" s="12" t="e">
        <f t="shared" si="1"/>
        <v>#DIV/0!</v>
      </c>
      <c r="O16" s="89"/>
      <c r="P16" s="12" t="s">
        <v>33</v>
      </c>
      <c r="Q16" s="17">
        <f t="shared" si="3"/>
        <v>0</v>
      </c>
      <c r="R16" s="2"/>
      <c r="S16" s="2"/>
      <c r="T16" s="2"/>
    </row>
    <row r="17" spans="1:20" ht="14.25" x14ac:dyDescent="0.2">
      <c r="A17" s="118"/>
      <c r="B17" s="8" t="s">
        <v>0</v>
      </c>
      <c r="C17" s="16">
        <v>0.2</v>
      </c>
      <c r="D17" s="84"/>
      <c r="E17" s="12" t="e">
        <f t="shared" si="0"/>
        <v>#DIV/0!</v>
      </c>
      <c r="F17" s="91"/>
      <c r="G17" s="12" t="s">
        <v>33</v>
      </c>
      <c r="H17" s="17">
        <f>D17*C17</f>
        <v>0</v>
      </c>
      <c r="I17" s="2"/>
      <c r="J17" s="113"/>
      <c r="K17" s="8" t="s">
        <v>39</v>
      </c>
      <c r="L17" s="20">
        <v>7.0000000000000007E-2</v>
      </c>
      <c r="M17" s="86"/>
      <c r="N17" s="12" t="e">
        <f t="shared" si="1"/>
        <v>#DIV/0!</v>
      </c>
      <c r="O17" s="89"/>
      <c r="P17" s="12" t="s">
        <v>38</v>
      </c>
      <c r="Q17" s="17">
        <f t="shared" si="3"/>
        <v>0</v>
      </c>
      <c r="R17" s="2"/>
      <c r="S17" s="2"/>
      <c r="T17" s="2"/>
    </row>
    <row r="18" spans="1:20" ht="14.25" x14ac:dyDescent="0.2">
      <c r="A18" s="118"/>
      <c r="B18" s="8" t="s">
        <v>30</v>
      </c>
      <c r="C18" s="16">
        <v>7.0000000000000007E-2</v>
      </c>
      <c r="D18" s="84"/>
      <c r="E18" s="12" t="e">
        <f t="shared" si="0"/>
        <v>#DIV/0!</v>
      </c>
      <c r="F18" s="91"/>
      <c r="G18" s="12" t="s">
        <v>31</v>
      </c>
      <c r="H18" s="17">
        <f t="shared" ref="H18:H21" si="4">D18*C18</f>
        <v>0</v>
      </c>
      <c r="I18" s="2"/>
      <c r="J18" s="113"/>
      <c r="K18" s="8" t="s">
        <v>40</v>
      </c>
      <c r="L18" s="20">
        <v>0.04</v>
      </c>
      <c r="M18" s="86"/>
      <c r="N18" s="12" t="e">
        <f t="shared" si="1"/>
        <v>#DIV/0!</v>
      </c>
      <c r="O18" s="88"/>
      <c r="P18" s="12" t="s">
        <v>32</v>
      </c>
      <c r="Q18" s="17">
        <f t="shared" si="3"/>
        <v>0</v>
      </c>
      <c r="R18" s="2"/>
      <c r="S18" s="2"/>
      <c r="T18" s="2"/>
    </row>
    <row r="19" spans="1:20" ht="15" thickBot="1" x14ac:dyDescent="0.25">
      <c r="A19" s="118"/>
      <c r="B19" s="8" t="s">
        <v>1</v>
      </c>
      <c r="C19" s="20">
        <v>0.12</v>
      </c>
      <c r="D19" s="84"/>
      <c r="E19" s="12" t="e">
        <f t="shared" si="0"/>
        <v>#DIV/0!</v>
      </c>
      <c r="F19" s="91"/>
      <c r="G19" s="12" t="s">
        <v>33</v>
      </c>
      <c r="H19" s="17">
        <f t="shared" si="4"/>
        <v>0</v>
      </c>
      <c r="I19" s="103"/>
      <c r="J19" s="114"/>
      <c r="K19" s="22" t="s">
        <v>5</v>
      </c>
      <c r="L19" s="23">
        <v>0</v>
      </c>
      <c r="M19" s="87"/>
      <c r="N19" s="24" t="e">
        <f t="shared" si="1"/>
        <v>#DIV/0!</v>
      </c>
      <c r="O19" s="90"/>
      <c r="P19" s="24" t="s">
        <v>33</v>
      </c>
      <c r="Q19" s="53">
        <f t="shared" si="3"/>
        <v>0</v>
      </c>
      <c r="R19" s="2"/>
      <c r="S19" s="2"/>
      <c r="T19" s="2"/>
    </row>
    <row r="20" spans="1:20" ht="14.25" x14ac:dyDescent="0.2">
      <c r="A20" s="118"/>
      <c r="B20" s="8" t="s">
        <v>1</v>
      </c>
      <c r="C20" s="20">
        <v>0.04</v>
      </c>
      <c r="D20" s="84"/>
      <c r="E20" s="12" t="e">
        <f t="shared" si="0"/>
        <v>#DIV/0!</v>
      </c>
      <c r="F20" s="91"/>
      <c r="G20" s="12" t="s">
        <v>32</v>
      </c>
      <c r="H20" s="17">
        <f t="shared" si="4"/>
        <v>0</v>
      </c>
      <c r="I20" s="2"/>
      <c r="J20" s="113"/>
      <c r="K20" s="8" t="s">
        <v>15</v>
      </c>
      <c r="L20" s="16">
        <v>0.2</v>
      </c>
      <c r="M20" s="86"/>
      <c r="N20" s="12" t="e">
        <f t="shared" si="1"/>
        <v>#DIV/0!</v>
      </c>
      <c r="O20" s="88"/>
      <c r="P20" s="12" t="s">
        <v>33</v>
      </c>
      <c r="Q20" s="17">
        <f>M20*L20</f>
        <v>0</v>
      </c>
      <c r="R20" s="2"/>
      <c r="S20" s="2"/>
      <c r="T20" s="2"/>
    </row>
    <row r="21" spans="1:20" ht="15" thickBot="1" x14ac:dyDescent="0.25">
      <c r="A21" s="119"/>
      <c r="B21" s="22" t="s">
        <v>17</v>
      </c>
      <c r="C21" s="23">
        <v>0.18</v>
      </c>
      <c r="D21" s="85"/>
      <c r="E21" s="24" t="e">
        <f t="shared" si="0"/>
        <v>#DIV/0!</v>
      </c>
      <c r="F21" s="92"/>
      <c r="G21" s="24"/>
      <c r="H21" s="53">
        <f t="shared" si="4"/>
        <v>0</v>
      </c>
      <c r="I21" s="2"/>
      <c r="J21" s="113"/>
      <c r="K21" s="8" t="s">
        <v>16</v>
      </c>
      <c r="L21" s="16">
        <v>0.2</v>
      </c>
      <c r="M21" s="86"/>
      <c r="N21" s="12" t="e">
        <f t="shared" si="1"/>
        <v>#DIV/0!</v>
      </c>
      <c r="O21" s="88"/>
      <c r="P21" s="12" t="s">
        <v>33</v>
      </c>
      <c r="Q21" s="17">
        <f t="shared" ref="Q21:Q27" si="5">M21*L21</f>
        <v>0</v>
      </c>
      <c r="R21" s="2"/>
      <c r="S21" s="2"/>
      <c r="T21" s="2"/>
    </row>
    <row r="22" spans="1:20" ht="14.25" x14ac:dyDescent="0.2">
      <c r="A22" s="118"/>
      <c r="B22" s="8" t="s">
        <v>0</v>
      </c>
      <c r="C22" s="16">
        <v>0.2</v>
      </c>
      <c r="D22" s="84"/>
      <c r="E22" s="12" t="e">
        <f t="shared" si="0"/>
        <v>#DIV/0!</v>
      </c>
      <c r="F22" s="91"/>
      <c r="G22" s="12" t="s">
        <v>33</v>
      </c>
      <c r="H22" s="17">
        <f>D22*C22</f>
        <v>0</v>
      </c>
      <c r="I22" s="2"/>
      <c r="J22" s="113"/>
      <c r="K22" s="8" t="s">
        <v>30</v>
      </c>
      <c r="L22" s="16">
        <v>7.0000000000000007E-2</v>
      </c>
      <c r="M22" s="86"/>
      <c r="N22" s="12" t="e">
        <f t="shared" si="1"/>
        <v>#DIV/0!</v>
      </c>
      <c r="O22" s="88"/>
      <c r="P22" s="12" t="s">
        <v>34</v>
      </c>
      <c r="Q22" s="17">
        <f t="shared" si="5"/>
        <v>0</v>
      </c>
      <c r="R22" s="2"/>
      <c r="S22" s="2"/>
      <c r="T22" s="2"/>
    </row>
    <row r="23" spans="1:20" ht="14.25" x14ac:dyDescent="0.2">
      <c r="A23" s="118"/>
      <c r="B23" s="8" t="s">
        <v>30</v>
      </c>
      <c r="C23" s="16">
        <v>7.0000000000000007E-2</v>
      </c>
      <c r="D23" s="84"/>
      <c r="E23" s="12" t="e">
        <f t="shared" si="0"/>
        <v>#DIV/0!</v>
      </c>
      <c r="F23" s="91"/>
      <c r="G23" s="12" t="s">
        <v>31</v>
      </c>
      <c r="H23" s="17">
        <f t="shared" ref="H23:H26" si="6">D23*C23</f>
        <v>0</v>
      </c>
      <c r="I23" s="2"/>
      <c r="J23" s="113"/>
      <c r="K23" s="8" t="s">
        <v>42</v>
      </c>
      <c r="L23" s="20">
        <v>0.12</v>
      </c>
      <c r="M23" s="86"/>
      <c r="N23" s="12" t="e">
        <f t="shared" si="1"/>
        <v>#DIV/0!</v>
      </c>
      <c r="O23" s="89"/>
      <c r="P23" s="12" t="s">
        <v>33</v>
      </c>
      <c r="Q23" s="17">
        <f t="shared" si="5"/>
        <v>0</v>
      </c>
      <c r="R23" s="2"/>
      <c r="S23" s="2"/>
      <c r="T23" s="2"/>
    </row>
    <row r="24" spans="1:20" ht="14.25" x14ac:dyDescent="0.2">
      <c r="A24" s="118"/>
      <c r="B24" s="8" t="s">
        <v>1</v>
      </c>
      <c r="C24" s="20">
        <v>0.12</v>
      </c>
      <c r="D24" s="84"/>
      <c r="E24" s="12" t="e">
        <f t="shared" si="0"/>
        <v>#DIV/0!</v>
      </c>
      <c r="F24" s="91"/>
      <c r="G24" s="12" t="s">
        <v>33</v>
      </c>
      <c r="H24" s="17">
        <f t="shared" si="6"/>
        <v>0</v>
      </c>
      <c r="I24" s="2"/>
      <c r="J24" s="113"/>
      <c r="K24" s="8" t="s">
        <v>41</v>
      </c>
      <c r="L24" s="20">
        <v>0.12</v>
      </c>
      <c r="M24" s="86"/>
      <c r="N24" s="12" t="e">
        <f t="shared" si="1"/>
        <v>#DIV/0!</v>
      </c>
      <c r="O24" s="89"/>
      <c r="P24" s="12" t="s">
        <v>33</v>
      </c>
      <c r="Q24" s="17">
        <f t="shared" si="5"/>
        <v>0</v>
      </c>
      <c r="R24" s="2"/>
      <c r="S24" s="2"/>
      <c r="T24" s="2"/>
    </row>
    <row r="25" spans="1:20" ht="14.25" x14ac:dyDescent="0.2">
      <c r="A25" s="118"/>
      <c r="B25" s="8" t="s">
        <v>1</v>
      </c>
      <c r="C25" s="20">
        <v>0.04</v>
      </c>
      <c r="D25" s="84"/>
      <c r="E25" s="12" t="e">
        <f t="shared" si="0"/>
        <v>#DIV/0!</v>
      </c>
      <c r="F25" s="91"/>
      <c r="G25" s="12" t="s">
        <v>32</v>
      </c>
      <c r="H25" s="17">
        <f t="shared" si="6"/>
        <v>0</v>
      </c>
      <c r="I25" s="2"/>
      <c r="J25" s="113"/>
      <c r="K25" s="8" t="s">
        <v>39</v>
      </c>
      <c r="L25" s="20">
        <v>7.0000000000000007E-2</v>
      </c>
      <c r="M25" s="86"/>
      <c r="N25" s="12" t="e">
        <f t="shared" si="1"/>
        <v>#DIV/0!</v>
      </c>
      <c r="O25" s="89"/>
      <c r="P25" s="12" t="s">
        <v>38</v>
      </c>
      <c r="Q25" s="17">
        <f t="shared" si="5"/>
        <v>0</v>
      </c>
      <c r="R25" s="2"/>
      <c r="S25" s="2"/>
      <c r="T25" s="2"/>
    </row>
    <row r="26" spans="1:20" ht="15" thickBot="1" x14ac:dyDescent="0.25">
      <c r="A26" s="119"/>
      <c r="B26" s="22" t="s">
        <v>17</v>
      </c>
      <c r="C26" s="23">
        <v>0.18</v>
      </c>
      <c r="D26" s="85"/>
      <c r="E26" s="24" t="e">
        <f t="shared" si="0"/>
        <v>#DIV/0!</v>
      </c>
      <c r="F26" s="92"/>
      <c r="G26" s="24"/>
      <c r="H26" s="53">
        <f t="shared" si="6"/>
        <v>0</v>
      </c>
      <c r="I26" s="2"/>
      <c r="J26" s="113"/>
      <c r="K26" s="8" t="s">
        <v>40</v>
      </c>
      <c r="L26" s="20">
        <v>0.04</v>
      </c>
      <c r="M26" s="86"/>
      <c r="N26" s="12" t="e">
        <f t="shared" si="1"/>
        <v>#DIV/0!</v>
      </c>
      <c r="O26" s="88"/>
      <c r="P26" s="12" t="s">
        <v>32</v>
      </c>
      <c r="Q26" s="17">
        <f t="shared" si="5"/>
        <v>0</v>
      </c>
      <c r="R26" s="2"/>
      <c r="S26" s="2"/>
      <c r="T26" s="2"/>
    </row>
    <row r="27" spans="1:20" ht="15" thickBot="1" x14ac:dyDescent="0.25">
      <c r="A27" s="118"/>
      <c r="B27" s="8" t="s">
        <v>0</v>
      </c>
      <c r="C27" s="16">
        <v>0.2</v>
      </c>
      <c r="D27" s="84"/>
      <c r="E27" s="12" t="e">
        <f t="shared" si="0"/>
        <v>#DIV/0!</v>
      </c>
      <c r="F27" s="91"/>
      <c r="G27" s="12" t="s">
        <v>33</v>
      </c>
      <c r="H27" s="17">
        <f>D27*C27</f>
        <v>0</v>
      </c>
      <c r="I27" s="2"/>
      <c r="J27" s="114"/>
      <c r="K27" s="22" t="s">
        <v>5</v>
      </c>
      <c r="L27" s="23">
        <v>0</v>
      </c>
      <c r="M27" s="87"/>
      <c r="N27" s="24" t="e">
        <f t="shared" si="1"/>
        <v>#DIV/0!</v>
      </c>
      <c r="O27" s="90"/>
      <c r="P27" s="24" t="s">
        <v>33</v>
      </c>
      <c r="Q27" s="53">
        <f t="shared" si="5"/>
        <v>0</v>
      </c>
      <c r="R27" s="2"/>
      <c r="S27" s="2"/>
      <c r="T27" s="2"/>
    </row>
    <row r="28" spans="1:20" ht="14.25" x14ac:dyDescent="0.2">
      <c r="A28" s="118"/>
      <c r="B28" s="8" t="s">
        <v>30</v>
      </c>
      <c r="C28" s="16">
        <v>7.0000000000000007E-2</v>
      </c>
      <c r="D28" s="84"/>
      <c r="E28" s="12" t="e">
        <f t="shared" si="0"/>
        <v>#DIV/0!</v>
      </c>
      <c r="F28" s="91"/>
      <c r="G28" s="12" t="s">
        <v>31</v>
      </c>
      <c r="H28" s="17">
        <f t="shared" ref="H28:H31" si="7">D28*C28</f>
        <v>0</v>
      </c>
      <c r="I28" s="2"/>
      <c r="J28" s="113"/>
      <c r="K28" s="8" t="s">
        <v>15</v>
      </c>
      <c r="L28" s="16">
        <v>0.2</v>
      </c>
      <c r="M28" s="86"/>
      <c r="N28" s="12" t="e">
        <f t="shared" si="1"/>
        <v>#DIV/0!</v>
      </c>
      <c r="O28" s="88"/>
      <c r="P28" s="12" t="s">
        <v>33</v>
      </c>
      <c r="Q28" s="17">
        <f>M28*L28</f>
        <v>0</v>
      </c>
      <c r="R28" s="2"/>
      <c r="S28" s="2"/>
      <c r="T28" s="2"/>
    </row>
    <row r="29" spans="1:20" ht="14.25" x14ac:dyDescent="0.2">
      <c r="A29" s="118"/>
      <c r="B29" s="8" t="s">
        <v>1</v>
      </c>
      <c r="C29" s="20">
        <v>0.12</v>
      </c>
      <c r="D29" s="84"/>
      <c r="E29" s="12" t="e">
        <f t="shared" si="0"/>
        <v>#DIV/0!</v>
      </c>
      <c r="F29" s="91"/>
      <c r="G29" s="12" t="s">
        <v>33</v>
      </c>
      <c r="H29" s="17">
        <f t="shared" si="7"/>
        <v>0</v>
      </c>
      <c r="I29" s="2"/>
      <c r="J29" s="113"/>
      <c r="K29" s="8" t="s">
        <v>16</v>
      </c>
      <c r="L29" s="16">
        <v>0.2</v>
      </c>
      <c r="M29" s="86"/>
      <c r="N29" s="12" t="e">
        <f t="shared" si="1"/>
        <v>#DIV/0!</v>
      </c>
      <c r="O29" s="88"/>
      <c r="P29" s="12" t="s">
        <v>33</v>
      </c>
      <c r="Q29" s="17">
        <f t="shared" ref="Q29:Q35" si="8">M29*L29</f>
        <v>0</v>
      </c>
      <c r="R29" s="2"/>
      <c r="S29" s="2"/>
      <c r="T29" s="2"/>
    </row>
    <row r="30" spans="1:20" ht="14.25" x14ac:dyDescent="0.2">
      <c r="A30" s="118"/>
      <c r="B30" s="8" t="s">
        <v>1</v>
      </c>
      <c r="C30" s="20">
        <v>0.04</v>
      </c>
      <c r="D30" s="84"/>
      <c r="E30" s="12" t="e">
        <f t="shared" si="0"/>
        <v>#DIV/0!</v>
      </c>
      <c r="F30" s="91"/>
      <c r="G30" s="12" t="s">
        <v>32</v>
      </c>
      <c r="H30" s="17">
        <f t="shared" si="7"/>
        <v>0</v>
      </c>
      <c r="I30" s="2"/>
      <c r="J30" s="113"/>
      <c r="K30" s="8" t="s">
        <v>30</v>
      </c>
      <c r="L30" s="16">
        <v>7.0000000000000007E-2</v>
      </c>
      <c r="M30" s="86"/>
      <c r="N30" s="12" t="e">
        <f t="shared" si="1"/>
        <v>#DIV/0!</v>
      </c>
      <c r="O30" s="88"/>
      <c r="P30" s="12" t="s">
        <v>34</v>
      </c>
      <c r="Q30" s="17">
        <f t="shared" si="8"/>
        <v>0</v>
      </c>
      <c r="R30" s="2"/>
      <c r="S30" s="2"/>
      <c r="T30" s="2"/>
    </row>
    <row r="31" spans="1:20" ht="15" thickBot="1" x14ac:dyDescent="0.25">
      <c r="A31" s="119"/>
      <c r="B31" s="22" t="s">
        <v>17</v>
      </c>
      <c r="C31" s="23">
        <v>0.18</v>
      </c>
      <c r="D31" s="85"/>
      <c r="E31" s="24" t="e">
        <f t="shared" si="0"/>
        <v>#DIV/0!</v>
      </c>
      <c r="F31" s="92"/>
      <c r="G31" s="24"/>
      <c r="H31" s="17">
        <f t="shared" si="7"/>
        <v>0</v>
      </c>
      <c r="I31" s="2"/>
      <c r="J31" s="113"/>
      <c r="K31" s="8" t="s">
        <v>42</v>
      </c>
      <c r="L31" s="20">
        <v>0.12</v>
      </c>
      <c r="M31" s="86"/>
      <c r="N31" s="12" t="e">
        <f t="shared" si="1"/>
        <v>#DIV/0!</v>
      </c>
      <c r="O31" s="89"/>
      <c r="P31" s="12" t="s">
        <v>33</v>
      </c>
      <c r="Q31" s="17">
        <f t="shared" si="8"/>
        <v>0</v>
      </c>
      <c r="R31" s="2"/>
      <c r="S31" s="2"/>
      <c r="T31" s="2"/>
    </row>
    <row r="32" spans="1:20" ht="14.25" x14ac:dyDescent="0.2">
      <c r="A32" s="118"/>
      <c r="B32" s="8" t="s">
        <v>0</v>
      </c>
      <c r="C32" s="16">
        <v>0.2</v>
      </c>
      <c r="D32" s="84"/>
      <c r="E32" s="12" t="e">
        <f t="shared" si="0"/>
        <v>#DIV/0!</v>
      </c>
      <c r="F32" s="91"/>
      <c r="G32" s="12" t="s">
        <v>33</v>
      </c>
      <c r="H32" s="51">
        <f>D32*C32</f>
        <v>0</v>
      </c>
      <c r="I32" s="2"/>
      <c r="J32" s="113"/>
      <c r="K32" s="8" t="s">
        <v>41</v>
      </c>
      <c r="L32" s="20">
        <v>0.12</v>
      </c>
      <c r="M32" s="86"/>
      <c r="N32" s="12" t="e">
        <f t="shared" si="1"/>
        <v>#DIV/0!</v>
      </c>
      <c r="O32" s="89"/>
      <c r="P32" s="12" t="s">
        <v>33</v>
      </c>
      <c r="Q32" s="17">
        <f t="shared" si="8"/>
        <v>0</v>
      </c>
      <c r="R32" s="2"/>
      <c r="S32" s="2"/>
      <c r="T32" s="2"/>
    </row>
    <row r="33" spans="1:20" ht="14.25" x14ac:dyDescent="0.2">
      <c r="A33" s="118"/>
      <c r="B33" s="8" t="s">
        <v>30</v>
      </c>
      <c r="C33" s="16">
        <v>7.0000000000000007E-2</v>
      </c>
      <c r="D33" s="84"/>
      <c r="E33" s="12" t="e">
        <f t="shared" si="0"/>
        <v>#DIV/0!</v>
      </c>
      <c r="F33" s="91"/>
      <c r="G33" s="12" t="s">
        <v>31</v>
      </c>
      <c r="H33" s="17">
        <f t="shared" ref="H33:H36" si="9">D33*C33</f>
        <v>0</v>
      </c>
      <c r="I33" s="2"/>
      <c r="J33" s="113"/>
      <c r="K33" s="8" t="s">
        <v>39</v>
      </c>
      <c r="L33" s="20">
        <v>7.0000000000000007E-2</v>
      </c>
      <c r="M33" s="86"/>
      <c r="N33" s="12" t="e">
        <f t="shared" si="1"/>
        <v>#DIV/0!</v>
      </c>
      <c r="O33" s="89"/>
      <c r="P33" s="12" t="s">
        <v>38</v>
      </c>
      <c r="Q33" s="17">
        <f t="shared" si="8"/>
        <v>0</v>
      </c>
      <c r="R33" s="2"/>
      <c r="S33" s="2"/>
      <c r="T33" s="2"/>
    </row>
    <row r="34" spans="1:20" ht="14.25" x14ac:dyDescent="0.2">
      <c r="A34" s="118"/>
      <c r="B34" s="8" t="s">
        <v>1</v>
      </c>
      <c r="C34" s="20">
        <v>0.12</v>
      </c>
      <c r="D34" s="84"/>
      <c r="E34" s="12" t="e">
        <f t="shared" si="0"/>
        <v>#DIV/0!</v>
      </c>
      <c r="F34" s="91"/>
      <c r="G34" s="12" t="s">
        <v>33</v>
      </c>
      <c r="H34" s="17">
        <f t="shared" si="9"/>
        <v>0</v>
      </c>
      <c r="I34" s="2"/>
      <c r="J34" s="113"/>
      <c r="K34" s="8" t="s">
        <v>40</v>
      </c>
      <c r="L34" s="20">
        <v>0.04</v>
      </c>
      <c r="M34" s="86"/>
      <c r="N34" s="12" t="e">
        <f t="shared" si="1"/>
        <v>#DIV/0!</v>
      </c>
      <c r="O34" s="88"/>
      <c r="P34" s="12" t="s">
        <v>32</v>
      </c>
      <c r="Q34" s="17">
        <f t="shared" si="8"/>
        <v>0</v>
      </c>
      <c r="R34" s="2"/>
      <c r="S34" s="2"/>
      <c r="T34" s="2"/>
    </row>
    <row r="35" spans="1:20" ht="15" thickBot="1" x14ac:dyDescent="0.25">
      <c r="A35" s="118"/>
      <c r="B35" s="8" t="s">
        <v>1</v>
      </c>
      <c r="C35" s="20">
        <v>0.04</v>
      </c>
      <c r="D35" s="84"/>
      <c r="E35" s="12" t="e">
        <f t="shared" si="0"/>
        <v>#DIV/0!</v>
      </c>
      <c r="F35" s="91"/>
      <c r="G35" s="12" t="s">
        <v>32</v>
      </c>
      <c r="H35" s="17">
        <f t="shared" si="9"/>
        <v>0</v>
      </c>
      <c r="I35" s="2"/>
      <c r="J35" s="114"/>
      <c r="K35" s="22" t="s">
        <v>5</v>
      </c>
      <c r="L35" s="23">
        <v>0</v>
      </c>
      <c r="M35" s="87"/>
      <c r="N35" s="24" t="e">
        <f t="shared" si="1"/>
        <v>#DIV/0!</v>
      </c>
      <c r="O35" s="90"/>
      <c r="P35" s="24" t="s">
        <v>33</v>
      </c>
      <c r="Q35" s="53">
        <f t="shared" si="8"/>
        <v>0</v>
      </c>
      <c r="R35" s="2"/>
      <c r="S35" s="2"/>
      <c r="T35" s="2"/>
    </row>
    <row r="36" spans="1:20" ht="15" thickBot="1" x14ac:dyDescent="0.25">
      <c r="A36" s="119"/>
      <c r="B36" s="22" t="s">
        <v>17</v>
      </c>
      <c r="C36" s="23">
        <v>0.18</v>
      </c>
      <c r="D36" s="85"/>
      <c r="E36" s="24" t="e">
        <f t="shared" si="0"/>
        <v>#DIV/0!</v>
      </c>
      <c r="F36" s="92"/>
      <c r="G36" s="24"/>
      <c r="H36" s="49">
        <f t="shared" si="9"/>
        <v>0</v>
      </c>
      <c r="I36" s="2"/>
      <c r="J36" s="113"/>
      <c r="K36" s="8" t="s">
        <v>15</v>
      </c>
      <c r="L36" s="16">
        <v>0.2</v>
      </c>
      <c r="M36" s="86"/>
      <c r="N36" s="12" t="e">
        <f t="shared" si="1"/>
        <v>#DIV/0!</v>
      </c>
      <c r="O36" s="88"/>
      <c r="P36" s="12" t="s">
        <v>33</v>
      </c>
      <c r="Q36" s="17">
        <f>M36*L36</f>
        <v>0</v>
      </c>
      <c r="R36" s="2"/>
      <c r="S36" s="2"/>
      <c r="T36" s="2"/>
    </row>
    <row r="37" spans="1:20" ht="14.25" x14ac:dyDescent="0.2">
      <c r="A37" s="115" t="s">
        <v>43</v>
      </c>
      <c r="B37" s="8" t="s">
        <v>0</v>
      </c>
      <c r="C37" s="16">
        <v>0.2</v>
      </c>
      <c r="D37" s="17">
        <f>D12+D17+D22+D27+D32</f>
        <v>0</v>
      </c>
      <c r="E37" s="12" t="e">
        <f t="shared" si="0"/>
        <v>#DIV/0!</v>
      </c>
      <c r="F37" s="18"/>
      <c r="G37" s="12" t="s">
        <v>33</v>
      </c>
      <c r="H37" s="51">
        <f>D37*C37</f>
        <v>0</v>
      </c>
      <c r="I37" s="2"/>
      <c r="J37" s="113"/>
      <c r="K37" s="8" t="s">
        <v>16</v>
      </c>
      <c r="L37" s="16">
        <v>0.2</v>
      </c>
      <c r="M37" s="86"/>
      <c r="N37" s="12" t="e">
        <f t="shared" si="1"/>
        <v>#DIV/0!</v>
      </c>
      <c r="O37" s="88"/>
      <c r="P37" s="12" t="s">
        <v>33</v>
      </c>
      <c r="Q37" s="17">
        <f t="shared" ref="Q37:Q43" si="10">M37*L37</f>
        <v>0</v>
      </c>
      <c r="R37" s="2"/>
      <c r="S37" s="2"/>
      <c r="T37" s="2"/>
    </row>
    <row r="38" spans="1:20" ht="14.25" x14ac:dyDescent="0.2">
      <c r="A38" s="121"/>
      <c r="B38" s="8" t="s">
        <v>30</v>
      </c>
      <c r="C38" s="16">
        <v>7.0000000000000007E-2</v>
      </c>
      <c r="D38" s="17">
        <f>D13+D18+D23+D28+D33</f>
        <v>0</v>
      </c>
      <c r="E38" s="12" t="e">
        <f t="shared" si="0"/>
        <v>#DIV/0!</v>
      </c>
      <c r="F38" s="18"/>
      <c r="G38" s="12" t="s">
        <v>31</v>
      </c>
      <c r="H38" s="17">
        <f t="shared" ref="H38:H41" si="11">D38*C38</f>
        <v>0</v>
      </c>
      <c r="I38" s="2"/>
      <c r="J38" s="113"/>
      <c r="K38" s="8" t="s">
        <v>30</v>
      </c>
      <c r="L38" s="16">
        <v>7.0000000000000007E-2</v>
      </c>
      <c r="M38" s="86"/>
      <c r="N38" s="12" t="e">
        <f t="shared" si="1"/>
        <v>#DIV/0!</v>
      </c>
      <c r="O38" s="88"/>
      <c r="P38" s="12" t="s">
        <v>34</v>
      </c>
      <c r="Q38" s="17">
        <f t="shared" si="10"/>
        <v>0</v>
      </c>
      <c r="R38" s="2"/>
      <c r="S38" s="2"/>
      <c r="T38" s="2"/>
    </row>
    <row r="39" spans="1:20" ht="14.25" x14ac:dyDescent="0.2">
      <c r="A39" s="121"/>
      <c r="B39" s="8" t="s">
        <v>1</v>
      </c>
      <c r="C39" s="20">
        <v>0.12</v>
      </c>
      <c r="D39" s="17">
        <f>D14+D19+D24+D29+D34</f>
        <v>0</v>
      </c>
      <c r="E39" s="12" t="e">
        <f t="shared" si="0"/>
        <v>#DIV/0!</v>
      </c>
      <c r="F39" s="18"/>
      <c r="G39" s="12" t="s">
        <v>33</v>
      </c>
      <c r="H39" s="17">
        <f t="shared" si="11"/>
        <v>0</v>
      </c>
      <c r="I39" s="2"/>
      <c r="J39" s="113"/>
      <c r="K39" s="8" t="s">
        <v>42</v>
      </c>
      <c r="L39" s="20">
        <v>0.12</v>
      </c>
      <c r="M39" s="86"/>
      <c r="N39" s="12" t="e">
        <f t="shared" si="1"/>
        <v>#DIV/0!</v>
      </c>
      <c r="O39" s="89"/>
      <c r="P39" s="12" t="s">
        <v>33</v>
      </c>
      <c r="Q39" s="17">
        <f t="shared" si="10"/>
        <v>0</v>
      </c>
      <c r="R39" s="2"/>
      <c r="S39" s="2"/>
      <c r="T39" s="2"/>
    </row>
    <row r="40" spans="1:20" ht="14.25" x14ac:dyDescent="0.2">
      <c r="A40" s="121"/>
      <c r="B40" s="8" t="s">
        <v>1</v>
      </c>
      <c r="C40" s="20">
        <v>0.04</v>
      </c>
      <c r="D40" s="17">
        <f>D15+D20+D25+D30+D35</f>
        <v>0</v>
      </c>
      <c r="E40" s="12" t="e">
        <f t="shared" si="0"/>
        <v>#DIV/0!</v>
      </c>
      <c r="F40" s="18"/>
      <c r="G40" s="12" t="s">
        <v>32</v>
      </c>
      <c r="H40" s="17">
        <f t="shared" si="11"/>
        <v>0</v>
      </c>
      <c r="I40" s="2"/>
      <c r="J40" s="113"/>
      <c r="K40" s="8" t="s">
        <v>41</v>
      </c>
      <c r="L40" s="20">
        <v>0.12</v>
      </c>
      <c r="M40" s="86"/>
      <c r="N40" s="12" t="e">
        <f t="shared" si="1"/>
        <v>#DIV/0!</v>
      </c>
      <c r="O40" s="89"/>
      <c r="P40" s="12" t="s">
        <v>33</v>
      </c>
      <c r="Q40" s="17">
        <f t="shared" si="10"/>
        <v>0</v>
      </c>
      <c r="R40" s="2"/>
      <c r="S40" s="2"/>
      <c r="T40" s="2"/>
    </row>
    <row r="41" spans="1:20" ht="15" thickBot="1" x14ac:dyDescent="0.25">
      <c r="A41" s="122"/>
      <c r="B41" s="25" t="s">
        <v>17</v>
      </c>
      <c r="C41" s="26">
        <v>0.18</v>
      </c>
      <c r="D41" s="49">
        <f>D16+D21+D26+D31+D36</f>
        <v>0</v>
      </c>
      <c r="E41" s="27" t="e">
        <f t="shared" si="0"/>
        <v>#DIV/0!</v>
      </c>
      <c r="F41" s="28"/>
      <c r="G41" s="27"/>
      <c r="H41" s="49">
        <f t="shared" si="11"/>
        <v>0</v>
      </c>
      <c r="I41" s="2"/>
      <c r="J41" s="113"/>
      <c r="K41" s="8" t="s">
        <v>39</v>
      </c>
      <c r="L41" s="20">
        <v>7.0000000000000007E-2</v>
      </c>
      <c r="M41" s="86"/>
      <c r="N41" s="12" t="e">
        <f t="shared" si="1"/>
        <v>#DIV/0!</v>
      </c>
      <c r="O41" s="89"/>
      <c r="P41" s="12" t="s">
        <v>38</v>
      </c>
      <c r="Q41" s="17">
        <f t="shared" si="10"/>
        <v>0</v>
      </c>
      <c r="R41" s="2"/>
      <c r="S41" s="2"/>
      <c r="T41" s="2"/>
    </row>
    <row r="42" spans="1:20" ht="24" customHeight="1" thickBot="1" x14ac:dyDescent="0.25">
      <c r="A42" s="117" t="s">
        <v>18</v>
      </c>
      <c r="B42" s="117"/>
      <c r="C42" s="117"/>
      <c r="D42" s="50">
        <f>SUM(D37:D41)</f>
        <v>0</v>
      </c>
      <c r="E42" s="9" t="e">
        <f>D42/$D$42</f>
        <v>#DIV/0!</v>
      </c>
      <c r="F42" s="9"/>
      <c r="G42" s="13" t="s">
        <v>47</v>
      </c>
      <c r="H42" s="50">
        <f t="shared" ref="H42" si="12">SUM(H37:H41)</f>
        <v>0</v>
      </c>
      <c r="I42" s="2"/>
      <c r="J42" s="113"/>
      <c r="K42" s="8" t="s">
        <v>40</v>
      </c>
      <c r="L42" s="20">
        <v>0.04</v>
      </c>
      <c r="M42" s="86"/>
      <c r="N42" s="12" t="e">
        <f t="shared" si="1"/>
        <v>#DIV/0!</v>
      </c>
      <c r="O42" s="88"/>
      <c r="P42" s="12" t="s">
        <v>32</v>
      </c>
      <c r="Q42" s="17">
        <f t="shared" si="10"/>
        <v>0</v>
      </c>
      <c r="R42" s="2"/>
      <c r="S42" s="2"/>
      <c r="T42" s="2"/>
    </row>
    <row r="43" spans="1:20" ht="15" thickBot="1" x14ac:dyDescent="0.25">
      <c r="A43" s="29" t="s">
        <v>23</v>
      </c>
      <c r="B43" s="5"/>
      <c r="C43" s="5"/>
      <c r="D43" s="2"/>
      <c r="E43" s="2"/>
      <c r="F43" s="2"/>
      <c r="G43" s="2"/>
      <c r="H43" s="2"/>
      <c r="I43" s="2"/>
      <c r="J43" s="114"/>
      <c r="K43" s="22" t="s">
        <v>5</v>
      </c>
      <c r="L43" s="23">
        <v>0</v>
      </c>
      <c r="M43" s="87"/>
      <c r="N43" s="24" t="e">
        <f t="shared" si="1"/>
        <v>#DIV/0!</v>
      </c>
      <c r="O43" s="90"/>
      <c r="P43" s="24" t="s">
        <v>33</v>
      </c>
      <c r="Q43" s="53">
        <f t="shared" si="10"/>
        <v>0</v>
      </c>
      <c r="R43" s="2"/>
      <c r="S43" s="2"/>
      <c r="T43" s="2"/>
    </row>
    <row r="44" spans="1:20" ht="14.25" x14ac:dyDescent="0.2">
      <c r="A44" s="29" t="s">
        <v>4</v>
      </c>
      <c r="B44" s="5"/>
      <c r="C44" s="5"/>
      <c r="D44" s="2"/>
      <c r="E44" s="2"/>
      <c r="F44" s="2"/>
      <c r="G44" s="2"/>
      <c r="H44" s="2"/>
      <c r="I44" s="2"/>
      <c r="J44" s="113"/>
      <c r="K44" s="8" t="s">
        <v>15</v>
      </c>
      <c r="L44" s="16">
        <v>0.2</v>
      </c>
      <c r="M44" s="86"/>
      <c r="N44" s="12" t="e">
        <f t="shared" ref="N44:N60" si="13">M44/$M$60</f>
        <v>#DIV/0!</v>
      </c>
      <c r="O44" s="88"/>
      <c r="P44" s="12" t="s">
        <v>33</v>
      </c>
      <c r="Q44" s="17">
        <f>M44*L44</f>
        <v>0</v>
      </c>
      <c r="R44" s="2"/>
      <c r="S44" s="2"/>
      <c r="T44" s="2"/>
    </row>
    <row r="45" spans="1:20" ht="14.25" x14ac:dyDescent="0.2">
      <c r="A45" s="30"/>
      <c r="B45" s="31"/>
      <c r="C45" s="31"/>
      <c r="J45" s="113"/>
      <c r="K45" s="8" t="s">
        <v>16</v>
      </c>
      <c r="L45" s="16">
        <v>0.2</v>
      </c>
      <c r="M45" s="86"/>
      <c r="N45" s="12" t="e">
        <f t="shared" si="13"/>
        <v>#DIV/0!</v>
      </c>
      <c r="O45" s="88"/>
      <c r="P45" s="12" t="s">
        <v>33</v>
      </c>
      <c r="Q45" s="17">
        <f t="shared" ref="Q45:Q51" si="14">M45*L45</f>
        <v>0</v>
      </c>
    </row>
    <row r="46" spans="1:20" ht="14.25" x14ac:dyDescent="0.2">
      <c r="J46" s="113"/>
      <c r="K46" s="8" t="s">
        <v>30</v>
      </c>
      <c r="L46" s="16">
        <v>7.0000000000000007E-2</v>
      </c>
      <c r="M46" s="86"/>
      <c r="N46" s="12" t="e">
        <f t="shared" si="13"/>
        <v>#DIV/0!</v>
      </c>
      <c r="O46" s="88"/>
      <c r="P46" s="12" t="s">
        <v>34</v>
      </c>
      <c r="Q46" s="17">
        <f t="shared" si="14"/>
        <v>0</v>
      </c>
    </row>
    <row r="47" spans="1:20" ht="14.25" x14ac:dyDescent="0.2">
      <c r="J47" s="113"/>
      <c r="K47" s="8" t="s">
        <v>42</v>
      </c>
      <c r="L47" s="20">
        <v>0.12</v>
      </c>
      <c r="M47" s="86"/>
      <c r="N47" s="12" t="e">
        <f t="shared" si="13"/>
        <v>#DIV/0!</v>
      </c>
      <c r="O47" s="89"/>
      <c r="P47" s="12" t="s">
        <v>33</v>
      </c>
      <c r="Q47" s="17">
        <f t="shared" si="14"/>
        <v>0</v>
      </c>
    </row>
    <row r="48" spans="1:20" ht="14.25" x14ac:dyDescent="0.2">
      <c r="J48" s="113"/>
      <c r="K48" s="8" t="s">
        <v>41</v>
      </c>
      <c r="L48" s="20">
        <v>0.12</v>
      </c>
      <c r="M48" s="86"/>
      <c r="N48" s="12" t="e">
        <f t="shared" si="13"/>
        <v>#DIV/0!</v>
      </c>
      <c r="O48" s="89"/>
      <c r="P48" s="12" t="s">
        <v>33</v>
      </c>
      <c r="Q48" s="17">
        <f t="shared" si="14"/>
        <v>0</v>
      </c>
    </row>
    <row r="49" spans="10:17" ht="14.25" x14ac:dyDescent="0.2">
      <c r="J49" s="113"/>
      <c r="K49" s="8" t="s">
        <v>39</v>
      </c>
      <c r="L49" s="20">
        <v>7.0000000000000007E-2</v>
      </c>
      <c r="M49" s="86"/>
      <c r="N49" s="12" t="e">
        <f t="shared" si="13"/>
        <v>#DIV/0!</v>
      </c>
      <c r="O49" s="89"/>
      <c r="P49" s="12" t="s">
        <v>38</v>
      </c>
      <c r="Q49" s="17">
        <f t="shared" si="14"/>
        <v>0</v>
      </c>
    </row>
    <row r="50" spans="10:17" ht="14.25" x14ac:dyDescent="0.2">
      <c r="J50" s="113"/>
      <c r="K50" s="8" t="s">
        <v>40</v>
      </c>
      <c r="L50" s="20">
        <v>0.04</v>
      </c>
      <c r="M50" s="86"/>
      <c r="N50" s="12" t="e">
        <f t="shared" si="13"/>
        <v>#DIV/0!</v>
      </c>
      <c r="O50" s="88"/>
      <c r="P50" s="12" t="s">
        <v>32</v>
      </c>
      <c r="Q50" s="17">
        <f t="shared" si="14"/>
        <v>0</v>
      </c>
    </row>
    <row r="51" spans="10:17" ht="15" thickBot="1" x14ac:dyDescent="0.25">
      <c r="J51" s="114"/>
      <c r="K51" s="22" t="s">
        <v>5</v>
      </c>
      <c r="L51" s="23">
        <v>0</v>
      </c>
      <c r="M51" s="87"/>
      <c r="N51" s="24" t="e">
        <f t="shared" si="13"/>
        <v>#DIV/0!</v>
      </c>
      <c r="O51" s="90"/>
      <c r="P51" s="24" t="s">
        <v>33</v>
      </c>
      <c r="Q51" s="53">
        <f t="shared" si="14"/>
        <v>0</v>
      </c>
    </row>
    <row r="52" spans="10:17" ht="14.25" customHeight="1" x14ac:dyDescent="0.2">
      <c r="J52" s="115" t="s">
        <v>43</v>
      </c>
      <c r="K52" s="8" t="s">
        <v>15</v>
      </c>
      <c r="L52" s="16">
        <v>0.2</v>
      </c>
      <c r="M52" s="17">
        <f>M12+M20+M28+M36+M44</f>
        <v>0</v>
      </c>
      <c r="N52" s="12" t="e">
        <f t="shared" si="13"/>
        <v>#DIV/0!</v>
      </c>
      <c r="O52" s="19"/>
      <c r="P52" s="12" t="s">
        <v>33</v>
      </c>
      <c r="Q52" s="17">
        <f>M52*L52</f>
        <v>0</v>
      </c>
    </row>
    <row r="53" spans="10:17" ht="14.25" x14ac:dyDescent="0.2">
      <c r="J53" s="115"/>
      <c r="K53" s="8" t="s">
        <v>16</v>
      </c>
      <c r="L53" s="16">
        <v>0.2</v>
      </c>
      <c r="M53" s="17">
        <f t="shared" ref="M53:M59" si="15">M13+M21+M29+M37+M45</f>
        <v>0</v>
      </c>
      <c r="N53" s="12" t="e">
        <f t="shared" si="13"/>
        <v>#DIV/0!</v>
      </c>
      <c r="O53" s="19"/>
      <c r="P53" s="12" t="s">
        <v>33</v>
      </c>
      <c r="Q53" s="17">
        <f t="shared" ref="Q53:Q59" si="16">M53*L53</f>
        <v>0</v>
      </c>
    </row>
    <row r="54" spans="10:17" ht="14.25" x14ac:dyDescent="0.2">
      <c r="J54" s="115"/>
      <c r="K54" s="8" t="s">
        <v>30</v>
      </c>
      <c r="L54" s="16">
        <v>7.0000000000000007E-2</v>
      </c>
      <c r="M54" s="17">
        <f t="shared" si="15"/>
        <v>0</v>
      </c>
      <c r="N54" s="12" t="e">
        <f t="shared" si="13"/>
        <v>#DIV/0!</v>
      </c>
      <c r="O54" s="19"/>
      <c r="P54" s="12" t="s">
        <v>34</v>
      </c>
      <c r="Q54" s="17">
        <f t="shared" si="16"/>
        <v>0</v>
      </c>
    </row>
    <row r="55" spans="10:17" ht="14.25" x14ac:dyDescent="0.2">
      <c r="J55" s="115"/>
      <c r="K55" s="8" t="s">
        <v>42</v>
      </c>
      <c r="L55" s="20">
        <v>0.12</v>
      </c>
      <c r="M55" s="17">
        <f t="shared" si="15"/>
        <v>0</v>
      </c>
      <c r="N55" s="12" t="e">
        <f t="shared" si="13"/>
        <v>#DIV/0!</v>
      </c>
      <c r="O55" s="21"/>
      <c r="P55" s="12" t="s">
        <v>33</v>
      </c>
      <c r="Q55" s="17">
        <f t="shared" si="16"/>
        <v>0</v>
      </c>
    </row>
    <row r="56" spans="10:17" ht="14.25" x14ac:dyDescent="0.2">
      <c r="J56" s="115"/>
      <c r="K56" s="8" t="s">
        <v>41</v>
      </c>
      <c r="L56" s="20">
        <v>0.12</v>
      </c>
      <c r="M56" s="17">
        <f t="shared" si="15"/>
        <v>0</v>
      </c>
      <c r="N56" s="12" t="e">
        <f t="shared" si="13"/>
        <v>#DIV/0!</v>
      </c>
      <c r="O56" s="21"/>
      <c r="P56" s="12" t="s">
        <v>33</v>
      </c>
      <c r="Q56" s="17">
        <f t="shared" si="16"/>
        <v>0</v>
      </c>
    </row>
    <row r="57" spans="10:17" ht="14.25" x14ac:dyDescent="0.2">
      <c r="J57" s="115"/>
      <c r="K57" s="8" t="s">
        <v>39</v>
      </c>
      <c r="L57" s="20">
        <v>7.0000000000000007E-2</v>
      </c>
      <c r="M57" s="17">
        <f t="shared" si="15"/>
        <v>0</v>
      </c>
      <c r="N57" s="12" t="e">
        <f t="shared" si="13"/>
        <v>#DIV/0!</v>
      </c>
      <c r="O57" s="21"/>
      <c r="P57" s="12" t="s">
        <v>38</v>
      </c>
      <c r="Q57" s="17">
        <f t="shared" si="16"/>
        <v>0</v>
      </c>
    </row>
    <row r="58" spans="10:17" ht="14.25" x14ac:dyDescent="0.2">
      <c r="J58" s="115"/>
      <c r="K58" s="8" t="s">
        <v>40</v>
      </c>
      <c r="L58" s="20">
        <v>0.04</v>
      </c>
      <c r="M58" s="17">
        <f t="shared" si="15"/>
        <v>0</v>
      </c>
      <c r="N58" s="12" t="e">
        <f t="shared" si="13"/>
        <v>#DIV/0!</v>
      </c>
      <c r="O58" s="19"/>
      <c r="P58" s="12" t="s">
        <v>32</v>
      </c>
      <c r="Q58" s="17">
        <f t="shared" si="16"/>
        <v>0</v>
      </c>
    </row>
    <row r="59" spans="10:17" ht="15" thickBot="1" x14ac:dyDescent="0.25">
      <c r="J59" s="116"/>
      <c r="K59" s="22" t="s">
        <v>5</v>
      </c>
      <c r="L59" s="23">
        <v>0</v>
      </c>
      <c r="M59" s="53">
        <f t="shared" si="15"/>
        <v>0</v>
      </c>
      <c r="N59" s="24" t="e">
        <f t="shared" si="13"/>
        <v>#DIV/0!</v>
      </c>
      <c r="O59" s="54"/>
      <c r="P59" s="24" t="s">
        <v>33</v>
      </c>
      <c r="Q59" s="53">
        <f t="shared" si="16"/>
        <v>0</v>
      </c>
    </row>
    <row r="60" spans="10:17" ht="17.25" thickBot="1" x14ac:dyDescent="0.25">
      <c r="J60" s="117" t="s">
        <v>18</v>
      </c>
      <c r="K60" s="117"/>
      <c r="L60" s="117"/>
      <c r="M60" s="50">
        <f>SUM(M52:M59)</f>
        <v>0</v>
      </c>
      <c r="N60" s="9" t="e">
        <f t="shared" si="13"/>
        <v>#DIV/0!</v>
      </c>
      <c r="O60" s="9"/>
      <c r="P60" s="13" t="s">
        <v>47</v>
      </c>
      <c r="Q60" s="50">
        <f>SUM(Q51:Q59)</f>
        <v>0</v>
      </c>
    </row>
    <row r="61" spans="10:17" x14ac:dyDescent="0.2">
      <c r="J61" s="32" t="s">
        <v>9</v>
      </c>
    </row>
    <row r="62" spans="10:17" x14ac:dyDescent="0.2">
      <c r="J62" s="32" t="s">
        <v>2</v>
      </c>
    </row>
    <row r="63" spans="10:17" x14ac:dyDescent="0.2">
      <c r="J63" s="32" t="s">
        <v>3</v>
      </c>
    </row>
    <row r="102" spans="1:8" ht="26.25" customHeight="1" x14ac:dyDescent="0.2"/>
    <row r="103" spans="1:8" ht="14.25" x14ac:dyDescent="0.2">
      <c r="A103" s="10"/>
      <c r="B103" s="4"/>
      <c r="C103" s="33"/>
      <c r="D103" s="34"/>
      <c r="E103" s="35"/>
      <c r="F103" s="36"/>
      <c r="G103" s="37"/>
      <c r="H103" s="34"/>
    </row>
    <row r="104" spans="1:8" x14ac:dyDescent="0.2">
      <c r="B104" s="31"/>
      <c r="C104" s="31"/>
      <c r="D104" s="38"/>
      <c r="E104" s="38"/>
      <c r="F104" s="39"/>
      <c r="H104" s="1" t="s">
        <v>21</v>
      </c>
    </row>
    <row r="116" spans="4:14" ht="13.5" customHeight="1" x14ac:dyDescent="0.2"/>
    <row r="122" spans="4:14" x14ac:dyDescent="0.2">
      <c r="D122" s="40"/>
      <c r="E122" s="40"/>
      <c r="F122" s="40"/>
      <c r="G122" s="40"/>
      <c r="H122" s="40"/>
    </row>
    <row r="123" spans="4:14" x14ac:dyDescent="0.2">
      <c r="D123" s="40"/>
      <c r="E123" s="40"/>
      <c r="F123" s="40"/>
      <c r="G123" s="40"/>
      <c r="H123" s="40"/>
    </row>
    <row r="124" spans="4:14" x14ac:dyDescent="0.2">
      <c r="D124" s="40"/>
      <c r="E124" s="40"/>
      <c r="F124" s="40"/>
      <c r="G124" s="40"/>
      <c r="H124" s="40"/>
      <c r="J124" s="40"/>
    </row>
    <row r="125" spans="4:14" x14ac:dyDescent="0.2">
      <c r="D125" s="40"/>
      <c r="E125" s="40"/>
      <c r="F125" s="40"/>
      <c r="G125" s="40"/>
      <c r="H125" s="40"/>
      <c r="J125" s="40"/>
      <c r="K125" s="40"/>
      <c r="L125" s="40"/>
      <c r="M125" s="40"/>
      <c r="N125" s="40"/>
    </row>
    <row r="126" spans="4:14" x14ac:dyDescent="0.2">
      <c r="D126" s="40"/>
      <c r="E126" s="40"/>
      <c r="F126" s="40"/>
      <c r="G126" s="40"/>
      <c r="H126" s="40"/>
      <c r="J126" s="40"/>
      <c r="K126" s="40"/>
      <c r="L126" s="40"/>
      <c r="M126" s="40"/>
      <c r="N126" s="40"/>
    </row>
    <row r="127" spans="4:14" x14ac:dyDescent="0.2">
      <c r="D127" s="40"/>
      <c r="E127" s="40"/>
      <c r="F127" s="40"/>
      <c r="G127" s="40"/>
      <c r="H127" s="40"/>
      <c r="J127" s="40"/>
      <c r="K127" s="41"/>
      <c r="L127" s="40"/>
      <c r="M127" s="40"/>
      <c r="N127" s="40"/>
    </row>
    <row r="128" spans="4:14" x14ac:dyDescent="0.2">
      <c r="D128" s="40"/>
      <c r="E128" s="40"/>
      <c r="F128" s="40"/>
      <c r="G128" s="40"/>
      <c r="H128" s="40"/>
      <c r="J128" s="40"/>
      <c r="K128" s="40"/>
      <c r="L128" s="40"/>
      <c r="M128" s="40"/>
      <c r="N128" s="40"/>
    </row>
    <row r="129" spans="1:14" x14ac:dyDescent="0.2">
      <c r="D129" s="40"/>
      <c r="E129" s="40"/>
      <c r="F129" s="40"/>
      <c r="G129" s="40"/>
      <c r="H129" s="40"/>
      <c r="J129" s="40"/>
      <c r="K129" s="40"/>
      <c r="L129" s="40"/>
      <c r="M129" s="40"/>
      <c r="N129" s="40"/>
    </row>
    <row r="130" spans="1:14" x14ac:dyDescent="0.2">
      <c r="D130" s="40"/>
      <c r="E130" s="40"/>
      <c r="F130" s="40"/>
      <c r="G130" s="40"/>
      <c r="H130" s="40"/>
      <c r="J130" s="40"/>
      <c r="K130" s="40"/>
      <c r="L130" s="40"/>
      <c r="M130" s="40"/>
      <c r="N130" s="40"/>
    </row>
    <row r="131" spans="1:14" x14ac:dyDescent="0.2">
      <c r="D131" s="40"/>
      <c r="E131" s="40"/>
      <c r="F131" s="40"/>
      <c r="G131" s="40"/>
      <c r="H131" s="40"/>
      <c r="J131" s="40"/>
      <c r="K131" s="40"/>
      <c r="L131" s="40"/>
      <c r="M131" s="40"/>
      <c r="N131" s="40"/>
    </row>
    <row r="132" spans="1:14" x14ac:dyDescent="0.2">
      <c r="D132" s="40"/>
      <c r="E132" s="40"/>
      <c r="F132" s="40"/>
      <c r="G132" s="40"/>
      <c r="H132" s="40"/>
      <c r="J132" s="40"/>
      <c r="K132" s="40"/>
      <c r="L132" s="40"/>
      <c r="M132" s="40"/>
      <c r="N132" s="40"/>
    </row>
    <row r="133" spans="1:14" x14ac:dyDescent="0.2">
      <c r="D133" s="40"/>
      <c r="E133" s="40"/>
      <c r="F133" s="40"/>
      <c r="G133" s="40"/>
      <c r="H133" s="40"/>
      <c r="J133" s="40"/>
      <c r="K133" s="40"/>
      <c r="L133" s="40"/>
      <c r="M133" s="40"/>
      <c r="N133" s="40"/>
    </row>
    <row r="134" spans="1:14" x14ac:dyDescent="0.2">
      <c r="D134" s="40"/>
      <c r="E134" s="40"/>
      <c r="F134" s="40"/>
      <c r="G134" s="40"/>
      <c r="H134" s="40"/>
      <c r="J134" s="40"/>
      <c r="K134" s="40"/>
      <c r="L134" s="40"/>
      <c r="M134" s="40"/>
      <c r="N134" s="40"/>
    </row>
    <row r="135" spans="1:14" x14ac:dyDescent="0.2">
      <c r="D135" s="40"/>
      <c r="E135" s="40"/>
      <c r="F135" s="40"/>
      <c r="G135" s="40"/>
      <c r="H135" s="40"/>
      <c r="J135" s="40"/>
      <c r="K135" s="40"/>
      <c r="L135" s="40"/>
      <c r="M135" s="40"/>
      <c r="N135" s="40"/>
    </row>
    <row r="136" spans="1:14" x14ac:dyDescent="0.2">
      <c r="D136" s="40"/>
      <c r="E136" s="40"/>
      <c r="F136" s="40"/>
      <c r="G136" s="40"/>
      <c r="H136" s="40"/>
      <c r="J136" s="40"/>
      <c r="K136" s="40"/>
      <c r="L136" s="40"/>
      <c r="M136" s="40"/>
      <c r="N136" s="40"/>
    </row>
    <row r="137" spans="1:14" x14ac:dyDescent="0.2">
      <c r="D137" s="40"/>
      <c r="E137" s="40"/>
      <c r="F137" s="40"/>
      <c r="G137" s="40"/>
      <c r="H137" s="40"/>
      <c r="J137" s="40"/>
      <c r="K137" s="40"/>
      <c r="L137" s="40"/>
      <c r="M137" s="40"/>
      <c r="N137" s="40"/>
    </row>
    <row r="138" spans="1:14" x14ac:dyDescent="0.2">
      <c r="B138" s="42"/>
      <c r="C138" s="42"/>
      <c r="D138" s="43"/>
      <c r="E138" s="43"/>
      <c r="F138" s="40"/>
      <c r="G138" s="43"/>
      <c r="H138" s="43"/>
      <c r="J138" s="40"/>
      <c r="K138" s="40"/>
      <c r="L138" s="40"/>
      <c r="M138" s="40"/>
      <c r="N138" s="40"/>
    </row>
    <row r="139" spans="1:14" x14ac:dyDescent="0.2">
      <c r="A139" s="42"/>
      <c r="B139" s="42"/>
      <c r="C139" s="42"/>
      <c r="D139" s="43"/>
      <c r="E139" s="43"/>
      <c r="F139" s="43"/>
      <c r="G139" s="43"/>
      <c r="H139" s="43"/>
      <c r="J139" s="40"/>
      <c r="K139" s="40"/>
      <c r="L139" s="40"/>
      <c r="M139" s="40"/>
      <c r="N139" s="40"/>
    </row>
    <row r="140" spans="1:14" x14ac:dyDescent="0.2">
      <c r="A140" s="42"/>
      <c r="D140" s="40"/>
      <c r="E140" s="40"/>
      <c r="F140" s="40"/>
      <c r="G140" s="40"/>
      <c r="H140" s="40"/>
      <c r="J140" s="40"/>
      <c r="K140" s="40"/>
      <c r="L140" s="40"/>
      <c r="M140" s="40"/>
      <c r="N140" s="40"/>
    </row>
    <row r="141" spans="1:14" x14ac:dyDescent="0.2">
      <c r="D141" s="40"/>
      <c r="E141" s="40"/>
      <c r="F141" s="40"/>
      <c r="G141" s="40"/>
      <c r="H141" s="44"/>
      <c r="J141" s="40"/>
      <c r="K141" s="40"/>
      <c r="L141" s="40"/>
      <c r="M141" s="40"/>
      <c r="N141" s="40"/>
    </row>
    <row r="142" spans="1:14" x14ac:dyDescent="0.2">
      <c r="J142" s="40"/>
      <c r="K142" s="40"/>
      <c r="L142" s="40"/>
      <c r="M142" s="40"/>
      <c r="N142" s="40"/>
    </row>
    <row r="143" spans="1:14" x14ac:dyDescent="0.2">
      <c r="J143" s="40"/>
      <c r="K143" s="40"/>
      <c r="L143" s="40"/>
      <c r="M143" s="40"/>
      <c r="N143" s="40"/>
    </row>
    <row r="144" spans="1:14" x14ac:dyDescent="0.2">
      <c r="K144" s="40"/>
      <c r="L144" s="40"/>
      <c r="M144" s="40"/>
      <c r="N144" s="40"/>
    </row>
    <row r="146" spans="2:6" x14ac:dyDescent="0.2">
      <c r="F146" s="45"/>
    </row>
    <row r="147" spans="2:6" x14ac:dyDescent="0.2">
      <c r="F147" s="46"/>
    </row>
    <row r="148" spans="2:6" x14ac:dyDescent="0.2">
      <c r="F148" s="46"/>
    </row>
    <row r="149" spans="2:6" x14ac:dyDescent="0.2">
      <c r="F149" s="47"/>
    </row>
    <row r="159" spans="2:6" x14ac:dyDescent="0.2">
      <c r="B159" s="48"/>
    </row>
    <row r="160" spans="2:6" ht="16.5" customHeight="1" x14ac:dyDescent="0.2"/>
    <row r="161" spans="3:9" x14ac:dyDescent="0.2">
      <c r="I161" s="40"/>
    </row>
    <row r="162" spans="3:9" x14ac:dyDescent="0.2">
      <c r="C162" s="48"/>
      <c r="I162" s="40"/>
    </row>
    <row r="163" spans="3:9" x14ac:dyDescent="0.2">
      <c r="I163" s="40"/>
    </row>
    <row r="164" spans="3:9" x14ac:dyDescent="0.2">
      <c r="I164" s="40"/>
    </row>
    <row r="165" spans="3:9" x14ac:dyDescent="0.2">
      <c r="I165" s="40"/>
    </row>
    <row r="166" spans="3:9" x14ac:dyDescent="0.2">
      <c r="I166" s="40"/>
    </row>
    <row r="167" spans="3:9" x14ac:dyDescent="0.2">
      <c r="I167" s="40"/>
    </row>
    <row r="168" spans="3:9" x14ac:dyDescent="0.2">
      <c r="I168" s="40"/>
    </row>
    <row r="169" spans="3:9" x14ac:dyDescent="0.2">
      <c r="I169" s="40"/>
    </row>
    <row r="170" spans="3:9" x14ac:dyDescent="0.2">
      <c r="I170" s="40"/>
    </row>
    <row r="171" spans="3:9" x14ac:dyDescent="0.2">
      <c r="I171" s="40"/>
    </row>
    <row r="172" spans="3:9" x14ac:dyDescent="0.2">
      <c r="I172" s="40"/>
    </row>
    <row r="173" spans="3:9" x14ac:dyDescent="0.2">
      <c r="I173" s="40"/>
    </row>
    <row r="174" spans="3:9" x14ac:dyDescent="0.2">
      <c r="I174" s="40"/>
    </row>
    <row r="175" spans="3:9" x14ac:dyDescent="0.2">
      <c r="I175" s="40"/>
    </row>
    <row r="176" spans="3:9" x14ac:dyDescent="0.2">
      <c r="I176" s="40"/>
    </row>
    <row r="177" spans="9:9" x14ac:dyDescent="0.2">
      <c r="I177" s="40"/>
    </row>
    <row r="178" spans="9:9" x14ac:dyDescent="0.2">
      <c r="I178" s="40"/>
    </row>
    <row r="179" spans="9:9" x14ac:dyDescent="0.2">
      <c r="I179" s="40"/>
    </row>
    <row r="180" spans="9:9" x14ac:dyDescent="0.2">
      <c r="I180" s="40"/>
    </row>
    <row r="195" spans="2:2" x14ac:dyDescent="0.2">
      <c r="B195" s="48"/>
    </row>
  </sheetData>
  <sheetProtection algorithmName="SHA-512" hashValue="6uZ0xwahcfKOG9gwAuNo/nnBSc0dmqt5vAKxGA25cJ5b4HiJMCx698Cef6mgCXG/lPr5Pyo3/0CVqnhpXZkB6g==" saltValue="Uk0sNwZe4v6RH/FvoEusWA==" spinCount="100000" sheet="1" objects="1" scenarios="1" selectLockedCells="1"/>
  <mergeCells count="24">
    <mergeCell ref="A42:C42"/>
    <mergeCell ref="J44:J51"/>
    <mergeCell ref="J52:J59"/>
    <mergeCell ref="J60:L60"/>
    <mergeCell ref="A12:A16"/>
    <mergeCell ref="J12:J19"/>
    <mergeCell ref="A17:A21"/>
    <mergeCell ref="J20:J27"/>
    <mergeCell ref="A22:A26"/>
    <mergeCell ref="A27:A31"/>
    <mergeCell ref="J28:J35"/>
    <mergeCell ref="A32:A36"/>
    <mergeCell ref="J36:J43"/>
    <mergeCell ref="A37:A41"/>
    <mergeCell ref="A1:Q1"/>
    <mergeCell ref="A2:Q2"/>
    <mergeCell ref="A10:A11"/>
    <mergeCell ref="B10:B11"/>
    <mergeCell ref="C10:C11"/>
    <mergeCell ref="D10:H10"/>
    <mergeCell ref="J10:J11"/>
    <mergeCell ref="K10:K11"/>
    <mergeCell ref="L10:L11"/>
    <mergeCell ref="M10:Q10"/>
  </mergeCells>
  <pageMargins left="0.19685039370078741" right="0.19685039370078741" top="0.93" bottom="0.39370078740157483" header="0.78" footer="0.51181102362204722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A1:U42"/>
  <sheetViews>
    <sheetView showGridLines="0" tabSelected="1" topLeftCell="M5" zoomScale="70" zoomScaleNormal="70" workbookViewId="0">
      <selection activeCell="S16" sqref="S16"/>
    </sheetView>
  </sheetViews>
  <sheetFormatPr defaultRowHeight="17.25" x14ac:dyDescent="0.2"/>
  <cols>
    <col min="1" max="1" width="22" style="63" customWidth="1"/>
    <col min="2" max="2" width="43" style="63" bestFit="1" customWidth="1"/>
    <col min="3" max="3" width="22.5703125" style="63" customWidth="1"/>
    <col min="4" max="4" width="29" style="63" customWidth="1"/>
    <col min="5" max="5" width="8.85546875" style="63" customWidth="1"/>
    <col min="6" max="6" width="46.5703125" style="63" customWidth="1"/>
    <col min="7" max="7" width="28.28515625" style="63" customWidth="1"/>
    <col min="8" max="8" width="12.7109375" style="63" customWidth="1"/>
    <col min="9" max="9" width="40.85546875" style="63" customWidth="1"/>
    <col min="10" max="10" width="17.7109375" style="63" customWidth="1"/>
    <col min="11" max="11" width="33.28515625" style="63" customWidth="1"/>
    <col min="12" max="12" width="17.7109375" style="63" customWidth="1"/>
    <col min="13" max="13" width="10.28515625" style="63" customWidth="1"/>
    <col min="14" max="14" width="17.7109375" style="63" customWidth="1"/>
    <col min="15" max="15" width="40.42578125" style="63" customWidth="1"/>
    <col min="16" max="16" width="24" style="63" customWidth="1"/>
    <col min="17" max="17" width="17.7109375" style="63" customWidth="1"/>
    <col min="18" max="18" width="28.140625" style="63" customWidth="1"/>
    <col min="19" max="19" width="21.85546875" style="63" customWidth="1"/>
    <col min="20" max="256" width="17.7109375" style="63" customWidth="1"/>
    <col min="257" max="16384" width="9.140625" style="63"/>
  </cols>
  <sheetData>
    <row r="1" spans="1:19" x14ac:dyDescent="0.2">
      <c r="A1" s="136" t="s">
        <v>97</v>
      </c>
      <c r="B1" s="136"/>
      <c r="C1" s="136"/>
      <c r="D1" s="136"/>
      <c r="E1" s="136"/>
      <c r="F1" s="136"/>
      <c r="G1" s="136"/>
    </row>
    <row r="2" spans="1:19" x14ac:dyDescent="0.2">
      <c r="A2" s="136"/>
      <c r="B2" s="136"/>
      <c r="C2" s="136"/>
      <c r="D2" s="136"/>
      <c r="E2" s="136"/>
      <c r="F2" s="136"/>
      <c r="G2" s="136"/>
    </row>
    <row r="3" spans="1:19" x14ac:dyDescent="0.2">
      <c r="A3" s="71"/>
    </row>
    <row r="4" spans="1:19" x14ac:dyDescent="0.2">
      <c r="A4" s="93" t="s">
        <v>50</v>
      </c>
      <c r="B4" s="83">
        <f>'12 últimos meses - protocolo'!B4</f>
        <v>0</v>
      </c>
    </row>
    <row r="5" spans="1:19" x14ac:dyDescent="0.2">
      <c r="A5" s="93" t="s">
        <v>49</v>
      </c>
      <c r="B5" s="83">
        <f>'12 últimos meses - protocolo'!B5</f>
        <v>0</v>
      </c>
    </row>
    <row r="6" spans="1:19" x14ac:dyDescent="0.2">
      <c r="A6" s="93" t="s">
        <v>48</v>
      </c>
      <c r="B6" s="83">
        <f>'12 últimos meses - protocolo'!B6</f>
        <v>0</v>
      </c>
    </row>
    <row r="7" spans="1:19" ht="36.75" customHeight="1" x14ac:dyDescent="0.2">
      <c r="A7" s="134" t="s">
        <v>51</v>
      </c>
      <c r="B7" s="134"/>
      <c r="C7" s="134"/>
      <c r="D7" s="134"/>
      <c r="F7" s="134" t="s">
        <v>63</v>
      </c>
      <c r="G7" s="134"/>
      <c r="I7" s="134" t="s">
        <v>87</v>
      </c>
      <c r="J7" s="134"/>
      <c r="K7" s="134"/>
      <c r="L7" s="134"/>
      <c r="N7" s="134" t="s">
        <v>94</v>
      </c>
      <c r="O7" s="134"/>
      <c r="P7" s="134"/>
      <c r="Q7" s="134"/>
      <c r="R7" s="134"/>
      <c r="S7" s="134"/>
    </row>
    <row r="8" spans="1:19" ht="36.75" customHeight="1" x14ac:dyDescent="0.2">
      <c r="A8" s="73"/>
      <c r="B8" s="74" t="s">
        <v>100</v>
      </c>
      <c r="C8" s="107"/>
      <c r="D8" s="73"/>
      <c r="F8" s="73"/>
      <c r="G8" s="73"/>
      <c r="I8" s="73"/>
      <c r="J8" s="73"/>
      <c r="K8" s="73"/>
      <c r="L8" s="73"/>
      <c r="N8" s="82" t="s">
        <v>108</v>
      </c>
      <c r="O8" s="73"/>
      <c r="P8" s="73"/>
      <c r="Q8" s="73"/>
      <c r="R8" s="73"/>
      <c r="S8" s="73"/>
    </row>
    <row r="9" spans="1:19" ht="17.25" customHeight="1" x14ac:dyDescent="0.2">
      <c r="A9" s="73"/>
      <c r="C9" s="78" t="s">
        <v>104</v>
      </c>
      <c r="D9" s="73"/>
      <c r="F9" s="73"/>
      <c r="G9" s="73"/>
      <c r="I9" s="72"/>
      <c r="J9" s="72"/>
      <c r="K9" s="72"/>
      <c r="L9" s="72"/>
      <c r="N9" s="72"/>
      <c r="O9" s="72"/>
      <c r="P9" s="72"/>
      <c r="Q9" s="72"/>
      <c r="R9" s="72"/>
      <c r="S9" s="72"/>
    </row>
    <row r="10" spans="1:19" ht="35.25" customHeight="1" x14ac:dyDescent="0.2">
      <c r="A10" s="135" t="s">
        <v>101</v>
      </c>
      <c r="B10" s="135"/>
      <c r="C10" s="135"/>
      <c r="D10" s="135"/>
      <c r="F10" s="137" t="s">
        <v>64</v>
      </c>
      <c r="G10" s="137"/>
      <c r="I10" s="132" t="s">
        <v>88</v>
      </c>
      <c r="J10" s="132"/>
      <c r="K10" s="132"/>
      <c r="L10" s="132"/>
      <c r="N10" s="132" t="s">
        <v>89</v>
      </c>
      <c r="O10" s="132"/>
      <c r="P10" s="132"/>
      <c r="Q10" s="132"/>
      <c r="R10" s="132"/>
      <c r="S10" s="132"/>
    </row>
    <row r="11" spans="1:19" ht="63" x14ac:dyDescent="0.2">
      <c r="A11" s="56" t="s">
        <v>52</v>
      </c>
      <c r="B11" s="56" t="s">
        <v>58</v>
      </c>
      <c r="C11" s="56" t="s">
        <v>59</v>
      </c>
      <c r="D11" s="56" t="s">
        <v>102</v>
      </c>
      <c r="F11" s="60" t="s">
        <v>62</v>
      </c>
      <c r="G11" s="60" t="s">
        <v>60</v>
      </c>
      <c r="I11" s="69" t="s">
        <v>69</v>
      </c>
      <c r="J11" s="69" t="s">
        <v>70</v>
      </c>
      <c r="K11" s="69" t="s">
        <v>71</v>
      </c>
      <c r="L11" s="69" t="s">
        <v>70</v>
      </c>
      <c r="N11" s="69" t="s">
        <v>90</v>
      </c>
      <c r="O11" s="69" t="s">
        <v>91</v>
      </c>
      <c r="P11" s="69" t="s">
        <v>96</v>
      </c>
      <c r="Q11" s="69" t="s">
        <v>92</v>
      </c>
      <c r="R11" s="69" t="s">
        <v>93</v>
      </c>
      <c r="S11" s="69" t="s">
        <v>95</v>
      </c>
    </row>
    <row r="12" spans="1:19" x14ac:dyDescent="0.2">
      <c r="A12" s="131">
        <v>1</v>
      </c>
      <c r="B12" s="57" t="s">
        <v>53</v>
      </c>
      <c r="C12" s="94"/>
      <c r="D12" s="96"/>
      <c r="F12" s="61" t="s">
        <v>61</v>
      </c>
      <c r="G12" s="111"/>
      <c r="I12" s="66" t="s">
        <v>72</v>
      </c>
      <c r="J12" s="97" t="s">
        <v>73</v>
      </c>
      <c r="K12" s="65"/>
      <c r="L12" s="97" t="s">
        <v>73</v>
      </c>
      <c r="N12" s="138">
        <v>1</v>
      </c>
      <c r="O12" s="100" t="s">
        <v>73</v>
      </c>
      <c r="P12" s="100"/>
      <c r="Q12" s="100" t="s">
        <v>73</v>
      </c>
      <c r="R12" s="100" t="s">
        <v>73</v>
      </c>
      <c r="S12" s="108"/>
    </row>
    <row r="13" spans="1:19" x14ac:dyDescent="0.2">
      <c r="A13" s="131"/>
      <c r="B13" s="57" t="s">
        <v>54</v>
      </c>
      <c r="C13" s="94"/>
      <c r="D13" s="96"/>
      <c r="F13" s="61" t="s">
        <v>67</v>
      </c>
      <c r="G13" s="111"/>
      <c r="I13" s="66" t="s">
        <v>74</v>
      </c>
      <c r="J13" s="97" t="s">
        <v>73</v>
      </c>
      <c r="K13" s="67" t="s">
        <v>75</v>
      </c>
      <c r="L13" s="97" t="s">
        <v>73</v>
      </c>
      <c r="N13" s="138"/>
      <c r="O13" s="100" t="s">
        <v>73</v>
      </c>
      <c r="P13" s="100" t="s">
        <v>73</v>
      </c>
      <c r="Q13" s="100" t="s">
        <v>73</v>
      </c>
      <c r="R13" s="100" t="s">
        <v>73</v>
      </c>
      <c r="S13" s="108"/>
    </row>
    <row r="14" spans="1:19" x14ac:dyDescent="0.2">
      <c r="A14" s="131"/>
      <c r="B14" s="57" t="s">
        <v>55</v>
      </c>
      <c r="C14" s="94"/>
      <c r="D14" s="96"/>
      <c r="F14" s="62" t="s">
        <v>66</v>
      </c>
      <c r="G14" s="112"/>
      <c r="I14" s="66" t="s">
        <v>76</v>
      </c>
      <c r="J14" s="97" t="s">
        <v>73</v>
      </c>
      <c r="K14" s="67" t="s">
        <v>77</v>
      </c>
      <c r="L14" s="97">
        <f>SUM(L15:L17)</f>
        <v>0</v>
      </c>
      <c r="N14" s="138"/>
      <c r="O14" s="100" t="s">
        <v>73</v>
      </c>
      <c r="P14" s="100"/>
      <c r="Q14" s="100" t="s">
        <v>73</v>
      </c>
      <c r="R14" s="100" t="s">
        <v>73</v>
      </c>
      <c r="S14" s="108"/>
    </row>
    <row r="15" spans="1:19" x14ac:dyDescent="0.2">
      <c r="A15" s="131"/>
      <c r="B15" s="57" t="s">
        <v>56</v>
      </c>
      <c r="C15" s="95"/>
      <c r="D15" s="96"/>
      <c r="F15" s="64" t="s">
        <v>65</v>
      </c>
      <c r="G15" s="112"/>
      <c r="I15" s="66" t="s">
        <v>62</v>
      </c>
      <c r="J15" s="97" t="s">
        <v>73</v>
      </c>
      <c r="K15" s="68" t="s">
        <v>84</v>
      </c>
      <c r="L15" s="97" t="s">
        <v>73</v>
      </c>
      <c r="N15" s="138"/>
      <c r="O15" s="100" t="s">
        <v>73</v>
      </c>
      <c r="P15" s="101"/>
      <c r="Q15" s="100" t="s">
        <v>73</v>
      </c>
      <c r="R15" s="100" t="s">
        <v>73</v>
      </c>
      <c r="S15" s="108"/>
    </row>
    <row r="16" spans="1:19" x14ac:dyDescent="0.2">
      <c r="A16" s="131"/>
      <c r="B16" s="58" t="s">
        <v>57</v>
      </c>
      <c r="C16" s="58">
        <f>SUM(C12:C15)</f>
        <v>0</v>
      </c>
      <c r="D16" s="59" t="e">
        <f>(D12*C12+D13*C13+D14*C14+D15*C15)/C16</f>
        <v>#DIV/0!</v>
      </c>
      <c r="F16" s="133" t="s">
        <v>68</v>
      </c>
      <c r="G16" s="133"/>
      <c r="I16" s="66" t="s">
        <v>78</v>
      </c>
      <c r="J16" s="97" t="s">
        <v>73</v>
      </c>
      <c r="K16" s="68" t="s">
        <v>85</v>
      </c>
      <c r="L16" s="97" t="s">
        <v>73</v>
      </c>
      <c r="N16" s="138"/>
      <c r="O16" s="100" t="s">
        <v>73</v>
      </c>
      <c r="P16" s="101"/>
      <c r="Q16" s="100" t="s">
        <v>73</v>
      </c>
      <c r="R16" s="100" t="s">
        <v>73</v>
      </c>
      <c r="S16" s="108"/>
    </row>
    <row r="17" spans="1:21" x14ac:dyDescent="0.2">
      <c r="A17" s="131">
        <v>2</v>
      </c>
      <c r="B17" s="57" t="s">
        <v>53</v>
      </c>
      <c r="C17" s="95"/>
      <c r="D17" s="96"/>
      <c r="I17" s="66" t="s">
        <v>79</v>
      </c>
      <c r="J17" s="97" t="s">
        <v>73</v>
      </c>
      <c r="K17" s="79" t="s">
        <v>86</v>
      </c>
      <c r="L17" s="97" t="s">
        <v>73</v>
      </c>
      <c r="N17" s="138"/>
      <c r="O17" s="132" t="s">
        <v>80</v>
      </c>
      <c r="P17" s="132"/>
      <c r="Q17" s="132"/>
      <c r="R17" s="132"/>
      <c r="S17" s="109">
        <f>SUM(S12:S16)</f>
        <v>0</v>
      </c>
    </row>
    <row r="18" spans="1:21" x14ac:dyDescent="0.2">
      <c r="A18" s="131"/>
      <c r="B18" s="57" t="s">
        <v>54</v>
      </c>
      <c r="C18" s="94"/>
      <c r="D18" s="96"/>
      <c r="I18" s="66" t="s">
        <v>106</v>
      </c>
      <c r="J18" s="98" t="s">
        <v>73</v>
      </c>
      <c r="K18" s="81"/>
      <c r="L18" s="99" t="s">
        <v>73</v>
      </c>
      <c r="N18" s="138">
        <v>2</v>
      </c>
      <c r="O18" s="100" t="s">
        <v>73</v>
      </c>
      <c r="P18" s="100"/>
      <c r="Q18" s="100" t="s">
        <v>73</v>
      </c>
      <c r="R18" s="100" t="s">
        <v>73</v>
      </c>
      <c r="S18" s="108"/>
    </row>
    <row r="19" spans="1:21" x14ac:dyDescent="0.2">
      <c r="A19" s="131"/>
      <c r="B19" s="57" t="s">
        <v>55</v>
      </c>
      <c r="C19" s="95"/>
      <c r="D19" s="96"/>
      <c r="I19" s="66" t="s">
        <v>107</v>
      </c>
      <c r="J19" s="98"/>
      <c r="K19" s="81"/>
      <c r="L19" s="99"/>
      <c r="N19" s="138"/>
      <c r="O19" s="100" t="s">
        <v>73</v>
      </c>
      <c r="P19" s="100" t="s">
        <v>73</v>
      </c>
      <c r="Q19" s="100" t="s">
        <v>73</v>
      </c>
      <c r="R19" s="100" t="s">
        <v>73</v>
      </c>
      <c r="S19" s="108"/>
    </row>
    <row r="20" spans="1:21" x14ac:dyDescent="0.2">
      <c r="A20" s="131"/>
      <c r="B20" s="57" t="s">
        <v>56</v>
      </c>
      <c r="C20" s="95"/>
      <c r="D20" s="96"/>
      <c r="I20" s="66" t="s">
        <v>81</v>
      </c>
      <c r="J20" s="97" t="s">
        <v>73</v>
      </c>
      <c r="K20" s="80"/>
      <c r="L20" s="97"/>
      <c r="N20" s="138"/>
      <c r="O20" s="100" t="s">
        <v>73</v>
      </c>
      <c r="P20" s="100"/>
      <c r="Q20" s="100" t="s">
        <v>73</v>
      </c>
      <c r="R20" s="100" t="s">
        <v>73</v>
      </c>
      <c r="S20" s="108"/>
    </row>
    <row r="21" spans="1:21" x14ac:dyDescent="0.2">
      <c r="A21" s="131"/>
      <c r="B21" s="58" t="s">
        <v>57</v>
      </c>
      <c r="C21" s="58">
        <f>SUM(C17:C20)</f>
        <v>0</v>
      </c>
      <c r="D21" s="59" t="e">
        <f>(D17*C17+D18*C18+D19*C19+D20*C20)/C21</f>
        <v>#DIV/0!</v>
      </c>
      <c r="I21" s="66" t="s">
        <v>82</v>
      </c>
      <c r="J21" s="97" t="s">
        <v>73</v>
      </c>
      <c r="K21" s="65"/>
      <c r="L21" s="97"/>
      <c r="N21" s="138"/>
      <c r="O21" s="100" t="s">
        <v>73</v>
      </c>
      <c r="P21" s="101"/>
      <c r="Q21" s="100" t="s">
        <v>73</v>
      </c>
      <c r="R21" s="100" t="s">
        <v>73</v>
      </c>
      <c r="S21" s="108"/>
    </row>
    <row r="22" spans="1:21" x14ac:dyDescent="0.2">
      <c r="A22" s="131">
        <v>3</v>
      </c>
      <c r="B22" s="57" t="s">
        <v>53</v>
      </c>
      <c r="C22" s="95"/>
      <c r="D22" s="96"/>
      <c r="I22" s="66" t="s">
        <v>83</v>
      </c>
      <c r="J22" s="97" t="s">
        <v>73</v>
      </c>
      <c r="K22" s="65"/>
      <c r="L22" s="97"/>
      <c r="N22" s="138"/>
      <c r="O22" s="100" t="s">
        <v>73</v>
      </c>
      <c r="P22" s="101"/>
      <c r="Q22" s="100" t="s">
        <v>73</v>
      </c>
      <c r="R22" s="100" t="s">
        <v>73</v>
      </c>
      <c r="S22" s="108"/>
    </row>
    <row r="23" spans="1:21" x14ac:dyDescent="0.2">
      <c r="A23" s="131"/>
      <c r="B23" s="57" t="s">
        <v>54</v>
      </c>
      <c r="C23" s="95"/>
      <c r="D23" s="96"/>
      <c r="I23" s="70" t="s">
        <v>80</v>
      </c>
      <c r="J23" s="69">
        <f>SUM(J12:J22)</f>
        <v>0</v>
      </c>
      <c r="K23" s="70" t="s">
        <v>80</v>
      </c>
      <c r="L23" s="69">
        <f>SUM(L13:L14)</f>
        <v>0</v>
      </c>
      <c r="N23" s="138"/>
      <c r="O23" s="132" t="s">
        <v>80</v>
      </c>
      <c r="P23" s="132"/>
      <c r="Q23" s="132"/>
      <c r="R23" s="132"/>
      <c r="S23" s="109">
        <f t="shared" ref="S23" si="0">SUM(S18:S22)</f>
        <v>0</v>
      </c>
    </row>
    <row r="24" spans="1:21" x14ac:dyDescent="0.2">
      <c r="A24" s="131"/>
      <c r="B24" s="57" t="s">
        <v>55</v>
      </c>
      <c r="C24" s="95"/>
      <c r="D24" s="96"/>
      <c r="N24" s="138">
        <v>3</v>
      </c>
      <c r="O24" s="100" t="s">
        <v>73</v>
      </c>
      <c r="P24" s="100"/>
      <c r="Q24" s="100" t="s">
        <v>73</v>
      </c>
      <c r="R24" s="100" t="s">
        <v>73</v>
      </c>
      <c r="S24" s="108"/>
    </row>
    <row r="25" spans="1:21" x14ac:dyDescent="0.2">
      <c r="A25" s="131"/>
      <c r="B25" s="57" t="s">
        <v>56</v>
      </c>
      <c r="C25" s="95"/>
      <c r="D25" s="96"/>
      <c r="N25" s="138"/>
      <c r="O25" s="100" t="s">
        <v>73</v>
      </c>
      <c r="P25" s="100" t="s">
        <v>73</v>
      </c>
      <c r="Q25" s="100" t="s">
        <v>73</v>
      </c>
      <c r="R25" s="100" t="s">
        <v>73</v>
      </c>
      <c r="S25" s="108"/>
      <c r="U25" s="102"/>
    </row>
    <row r="26" spans="1:21" x14ac:dyDescent="0.2">
      <c r="A26" s="131"/>
      <c r="B26" s="58" t="s">
        <v>57</v>
      </c>
      <c r="C26" s="58">
        <f>SUM(C22:C25)</f>
        <v>0</v>
      </c>
      <c r="D26" s="59" t="e">
        <f>(D22*C22+D23*C23+D24*C24+D25*C25)/C26</f>
        <v>#DIV/0!</v>
      </c>
      <c r="N26" s="138"/>
      <c r="O26" s="100" t="s">
        <v>73</v>
      </c>
      <c r="P26" s="100"/>
      <c r="Q26" s="100" t="s">
        <v>73</v>
      </c>
      <c r="R26" s="100" t="s">
        <v>73</v>
      </c>
      <c r="S26" s="108"/>
    </row>
    <row r="27" spans="1:21" x14ac:dyDescent="0.2">
      <c r="A27" s="131">
        <v>4</v>
      </c>
      <c r="B27" s="57" t="s">
        <v>53</v>
      </c>
      <c r="C27" s="95"/>
      <c r="D27" s="96"/>
      <c r="N27" s="138"/>
      <c r="O27" s="100" t="s">
        <v>73</v>
      </c>
      <c r="P27" s="101"/>
      <c r="Q27" s="100" t="s">
        <v>73</v>
      </c>
      <c r="R27" s="100" t="s">
        <v>73</v>
      </c>
      <c r="S27" s="108"/>
    </row>
    <row r="28" spans="1:21" x14ac:dyDescent="0.2">
      <c r="A28" s="131"/>
      <c r="B28" s="57" t="s">
        <v>54</v>
      </c>
      <c r="C28" s="95"/>
      <c r="D28" s="96"/>
      <c r="N28" s="138"/>
      <c r="O28" s="100" t="s">
        <v>73</v>
      </c>
      <c r="P28" s="101"/>
      <c r="Q28" s="100" t="s">
        <v>73</v>
      </c>
      <c r="R28" s="100" t="s">
        <v>73</v>
      </c>
      <c r="S28" s="108"/>
    </row>
    <row r="29" spans="1:21" x14ac:dyDescent="0.2">
      <c r="A29" s="131"/>
      <c r="B29" s="57" t="s">
        <v>55</v>
      </c>
      <c r="C29" s="95"/>
      <c r="D29" s="96"/>
      <c r="N29" s="138"/>
      <c r="O29" s="132" t="s">
        <v>80</v>
      </c>
      <c r="P29" s="132"/>
      <c r="Q29" s="132"/>
      <c r="R29" s="132"/>
      <c r="S29" s="109">
        <f t="shared" ref="S29" si="1">SUM(S24:S28)</f>
        <v>0</v>
      </c>
    </row>
    <row r="30" spans="1:21" x14ac:dyDescent="0.2">
      <c r="A30" s="131"/>
      <c r="B30" s="57" t="s">
        <v>56</v>
      </c>
      <c r="C30" s="95"/>
      <c r="D30" s="96"/>
      <c r="N30" s="138">
        <v>4</v>
      </c>
      <c r="O30" s="100" t="s">
        <v>73</v>
      </c>
      <c r="P30" s="100"/>
      <c r="Q30" s="100" t="s">
        <v>73</v>
      </c>
      <c r="R30" s="100" t="s">
        <v>73</v>
      </c>
      <c r="S30" s="108"/>
    </row>
    <row r="31" spans="1:21" x14ac:dyDescent="0.2">
      <c r="A31" s="131"/>
      <c r="B31" s="58" t="s">
        <v>57</v>
      </c>
      <c r="C31" s="58">
        <f>SUM(C27:C30)</f>
        <v>0</v>
      </c>
      <c r="D31" s="59" t="e">
        <f>(D27*C27+D28*C28+D29*C29+D30*C30)/C31</f>
        <v>#DIV/0!</v>
      </c>
      <c r="N31" s="138"/>
      <c r="O31" s="100" t="s">
        <v>73</v>
      </c>
      <c r="P31" s="100" t="s">
        <v>73</v>
      </c>
      <c r="Q31" s="100" t="s">
        <v>73</v>
      </c>
      <c r="R31" s="100" t="s">
        <v>73</v>
      </c>
      <c r="S31" s="108"/>
    </row>
    <row r="32" spans="1:21" x14ac:dyDescent="0.2">
      <c r="A32" s="131">
        <v>5</v>
      </c>
      <c r="B32" s="57" t="s">
        <v>53</v>
      </c>
      <c r="C32" s="95"/>
      <c r="D32" s="96"/>
      <c r="N32" s="138"/>
      <c r="O32" s="100" t="s">
        <v>73</v>
      </c>
      <c r="P32" s="100"/>
      <c r="Q32" s="100" t="s">
        <v>73</v>
      </c>
      <c r="R32" s="100" t="s">
        <v>73</v>
      </c>
      <c r="S32" s="108"/>
    </row>
    <row r="33" spans="1:19" x14ac:dyDescent="0.2">
      <c r="A33" s="131"/>
      <c r="B33" s="57" t="s">
        <v>54</v>
      </c>
      <c r="C33" s="95"/>
      <c r="D33" s="96"/>
      <c r="N33" s="138"/>
      <c r="O33" s="100" t="s">
        <v>73</v>
      </c>
      <c r="P33" s="101"/>
      <c r="Q33" s="100" t="s">
        <v>73</v>
      </c>
      <c r="R33" s="100" t="s">
        <v>73</v>
      </c>
      <c r="S33" s="108"/>
    </row>
    <row r="34" spans="1:19" x14ac:dyDescent="0.2">
      <c r="A34" s="131"/>
      <c r="B34" s="57" t="s">
        <v>55</v>
      </c>
      <c r="C34" s="95"/>
      <c r="D34" s="96"/>
      <c r="N34" s="138"/>
      <c r="O34" s="100" t="s">
        <v>73</v>
      </c>
      <c r="P34" s="101"/>
      <c r="Q34" s="100" t="s">
        <v>73</v>
      </c>
      <c r="R34" s="100" t="s">
        <v>73</v>
      </c>
      <c r="S34" s="108"/>
    </row>
    <row r="35" spans="1:19" x14ac:dyDescent="0.2">
      <c r="A35" s="131"/>
      <c r="B35" s="57" t="s">
        <v>56</v>
      </c>
      <c r="C35" s="95"/>
      <c r="D35" s="96"/>
      <c r="N35" s="138"/>
      <c r="O35" s="132" t="s">
        <v>80</v>
      </c>
      <c r="P35" s="132"/>
      <c r="Q35" s="132"/>
      <c r="R35" s="132"/>
      <c r="S35" s="109">
        <f t="shared" ref="S35" si="2">SUM(S30:S34)</f>
        <v>0</v>
      </c>
    </row>
    <row r="36" spans="1:19" x14ac:dyDescent="0.2">
      <c r="A36" s="131"/>
      <c r="B36" s="58" t="s">
        <v>57</v>
      </c>
      <c r="C36" s="58">
        <f>SUM(C32:C35)</f>
        <v>0</v>
      </c>
      <c r="D36" s="59" t="e">
        <f>(D32*C32+D33*C33+D34*C34+D35*C35)/C36</f>
        <v>#DIV/0!</v>
      </c>
      <c r="N36" s="138">
        <v>5</v>
      </c>
      <c r="O36" s="100" t="s">
        <v>73</v>
      </c>
      <c r="P36" s="100"/>
      <c r="Q36" s="100" t="s">
        <v>73</v>
      </c>
      <c r="R36" s="100" t="s">
        <v>73</v>
      </c>
      <c r="S36" s="108"/>
    </row>
    <row r="37" spans="1:19" x14ac:dyDescent="0.2">
      <c r="N37" s="138"/>
      <c r="O37" s="100" t="s">
        <v>73</v>
      </c>
      <c r="P37" s="100" t="s">
        <v>73</v>
      </c>
      <c r="Q37" s="100" t="s">
        <v>73</v>
      </c>
      <c r="R37" s="100" t="s">
        <v>73</v>
      </c>
      <c r="S37" s="108"/>
    </row>
    <row r="38" spans="1:19" ht="29.25" customHeight="1" x14ac:dyDescent="0.2">
      <c r="B38" s="76" t="s">
        <v>103</v>
      </c>
      <c r="C38" s="76">
        <f>SUM(C36,C31,C26,C21,C16)</f>
        <v>0</v>
      </c>
      <c r="D38" s="77" t="e">
        <f>AVERAGE(D36,D31,D26,D21,D16)</f>
        <v>#DIV/0!</v>
      </c>
      <c r="N38" s="138"/>
      <c r="O38" s="100" t="s">
        <v>73</v>
      </c>
      <c r="P38" s="100"/>
      <c r="Q38" s="100" t="s">
        <v>73</v>
      </c>
      <c r="R38" s="100" t="s">
        <v>73</v>
      </c>
      <c r="S38" s="108"/>
    </row>
    <row r="39" spans="1:19" ht="18.75" x14ac:dyDescent="0.2">
      <c r="C39" s="75" t="s">
        <v>105</v>
      </c>
      <c r="N39" s="138"/>
      <c r="O39" s="100" t="s">
        <v>73</v>
      </c>
      <c r="P39" s="101"/>
      <c r="Q39" s="100" t="s">
        <v>73</v>
      </c>
      <c r="R39" s="100" t="s">
        <v>73</v>
      </c>
      <c r="S39" s="108"/>
    </row>
    <row r="40" spans="1:19" x14ac:dyDescent="0.2">
      <c r="N40" s="138"/>
      <c r="O40" s="100" t="s">
        <v>73</v>
      </c>
      <c r="P40" s="101"/>
      <c r="Q40" s="100" t="s">
        <v>73</v>
      </c>
      <c r="R40" s="100" t="s">
        <v>73</v>
      </c>
      <c r="S40" s="108"/>
    </row>
    <row r="41" spans="1:19" x14ac:dyDescent="0.2">
      <c r="N41" s="138"/>
      <c r="O41" s="132" t="s">
        <v>80</v>
      </c>
      <c r="P41" s="132"/>
      <c r="Q41" s="132"/>
      <c r="R41" s="132"/>
      <c r="S41" s="109">
        <f t="shared" ref="S41" si="3">SUM(S36:S40)</f>
        <v>0</v>
      </c>
    </row>
    <row r="42" spans="1:19" x14ac:dyDescent="0.2">
      <c r="S42" s="110">
        <f>SUM(S17+S23+S29+S35+S41)</f>
        <v>0</v>
      </c>
    </row>
  </sheetData>
  <sheetProtection algorithmName="SHA-512" hashValue="PWFhRctRsU1NdulLIZsNj1JTng1mdWTxoE5BZiMApmcrJXtLthsVfYWj2nKpws0eCBYKShBqqcLaLQ7uykDIjw==" saltValue="GWFJj8rbkW8L+v9hVHDSiQ==" spinCount="100000" sheet="1" objects="1" scenarios="1" selectLockedCells="1"/>
  <mergeCells count="25">
    <mergeCell ref="N30:N35"/>
    <mergeCell ref="O35:R35"/>
    <mergeCell ref="N36:N41"/>
    <mergeCell ref="O41:R41"/>
    <mergeCell ref="N7:S7"/>
    <mergeCell ref="N10:S10"/>
    <mergeCell ref="N12:N17"/>
    <mergeCell ref="O17:R17"/>
    <mergeCell ref="N18:N23"/>
    <mergeCell ref="O23:R23"/>
    <mergeCell ref="N24:N29"/>
    <mergeCell ref="O29:R29"/>
    <mergeCell ref="I7:L7"/>
    <mergeCell ref="A10:D10"/>
    <mergeCell ref="A12:A16"/>
    <mergeCell ref="A17:A21"/>
    <mergeCell ref="A1:G2"/>
    <mergeCell ref="A7:D7"/>
    <mergeCell ref="F10:G10"/>
    <mergeCell ref="F7:G7"/>
    <mergeCell ref="A22:A26"/>
    <mergeCell ref="A27:A31"/>
    <mergeCell ref="A32:A36"/>
    <mergeCell ref="I10:L10"/>
    <mergeCell ref="F16:G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12 últimos meses - protocolo</vt:lpstr>
      <vt:lpstr>Estimativa - Ano 1</vt:lpstr>
      <vt:lpstr>Estimativa - Ano 2</vt:lpstr>
      <vt:lpstr>Estimativa - Ano 3</vt:lpstr>
      <vt:lpstr>Estimativa - Ano 4</vt:lpstr>
      <vt:lpstr>Estimativa - Ano 5</vt:lpstr>
      <vt:lpstr>DEMAIS TABELAS</vt:lpstr>
      <vt:lpstr>'12 últimos meses - protocolo'!Area_de_impressao</vt:lpstr>
      <vt:lpstr>'Estimativa - Ano 1'!Area_de_impressao</vt:lpstr>
      <vt:lpstr>'Estimativa - Ano 2'!Area_de_impressao</vt:lpstr>
      <vt:lpstr>'Estimativa - Ano 3'!Area_de_impressao</vt:lpstr>
      <vt:lpstr>'Estimativa - Ano 4'!Area_de_impressao</vt:lpstr>
      <vt:lpstr>'Estimativa - Ano 5'!Area_de_impressao</vt:lpstr>
    </vt:vector>
  </TitlesOfParts>
  <Company>Spoleto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Fernando Azeredo</cp:lastModifiedBy>
  <cp:lastPrinted>2018-03-26T13:11:38Z</cp:lastPrinted>
  <dcterms:created xsi:type="dcterms:W3CDTF">2007-07-04T16:16:27Z</dcterms:created>
  <dcterms:modified xsi:type="dcterms:W3CDTF">2023-08-14T14:34:00Z</dcterms:modified>
</cp:coreProperties>
</file>